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460F8D71-42F1-4698-820D-FD4B55A540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Cronograma Físico Financeiro" sheetId="3" r:id="rId2"/>
    <sheet name="BDI " sheetId="4" r:id="rId3"/>
  </sheets>
  <definedNames>
    <definedName name="JR_PAGE_ANCHOR_0_1">Orçamento!#REF!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H288" i="1"/>
  <c r="C30" i="4"/>
  <c r="C18" i="4"/>
  <c r="C14" i="4"/>
  <c r="H93" i="3"/>
  <c r="G93" i="3"/>
  <c r="F93" i="3"/>
  <c r="H91" i="3"/>
  <c r="G91" i="3"/>
  <c r="H89" i="3"/>
  <c r="G89" i="3"/>
  <c r="D86" i="3"/>
  <c r="H85" i="3"/>
  <c r="H83" i="3"/>
  <c r="G83" i="3"/>
  <c r="H81" i="3"/>
  <c r="G81" i="3"/>
  <c r="F81" i="3"/>
  <c r="H79" i="3"/>
  <c r="G79" i="3"/>
  <c r="F79" i="3"/>
  <c r="D76" i="3"/>
  <c r="H75" i="3"/>
  <c r="G75" i="3"/>
  <c r="F75" i="3"/>
  <c r="H73" i="3"/>
  <c r="G73" i="3"/>
  <c r="H71" i="3"/>
  <c r="G71" i="3"/>
  <c r="F69" i="3"/>
  <c r="H67" i="3"/>
  <c r="G67" i="3"/>
  <c r="F67" i="3"/>
  <c r="H65" i="3"/>
  <c r="G65" i="3"/>
  <c r="F65" i="3"/>
  <c r="G63" i="3"/>
  <c r="F63" i="3"/>
  <c r="F61" i="3"/>
  <c r="E59" i="3"/>
  <c r="E57" i="3"/>
  <c r="E55" i="3"/>
  <c r="E53" i="3"/>
  <c r="D50" i="3"/>
  <c r="H49" i="3"/>
  <c r="G49" i="3"/>
  <c r="H47" i="3"/>
  <c r="G47" i="3"/>
  <c r="F47" i="3"/>
  <c r="H45" i="3"/>
  <c r="G45" i="3"/>
  <c r="H43" i="3"/>
  <c r="G43" i="3"/>
  <c r="F43" i="3"/>
  <c r="H41" i="3"/>
  <c r="G41" i="3"/>
  <c r="F41" i="3"/>
  <c r="H39" i="3"/>
  <c r="G39" i="3"/>
  <c r="F39" i="3"/>
  <c r="G37" i="3"/>
  <c r="F37" i="3"/>
  <c r="G35" i="3"/>
  <c r="F35" i="3"/>
  <c r="G33" i="3"/>
  <c r="F33" i="3"/>
  <c r="E33" i="3"/>
  <c r="E31" i="3"/>
  <c r="E29" i="3"/>
  <c r="D26" i="3"/>
  <c r="F25" i="3"/>
  <c r="E25" i="3"/>
  <c r="E23" i="3"/>
  <c r="H19" i="3"/>
  <c r="G19" i="3"/>
  <c r="F19" i="3"/>
  <c r="E19" i="3"/>
  <c r="H17" i="3"/>
  <c r="G17" i="3"/>
  <c r="F17" i="3"/>
  <c r="E17" i="3"/>
  <c r="E15" i="3"/>
  <c r="C41" i="4" l="1"/>
  <c r="G95" i="3"/>
  <c r="D94" i="3"/>
  <c r="C18" i="3" s="1"/>
  <c r="H95" i="3"/>
  <c r="E95" i="3"/>
  <c r="F95" i="3"/>
  <c r="C78" i="3" l="1"/>
  <c r="C84" i="3"/>
  <c r="C54" i="3"/>
  <c r="C92" i="3"/>
  <c r="C88" i="3"/>
  <c r="C50" i="3"/>
  <c r="C38" i="3"/>
  <c r="C86" i="3"/>
  <c r="C20" i="3"/>
  <c r="C52" i="3"/>
  <c r="C12" i="3"/>
  <c r="C24" i="3"/>
  <c r="C60" i="3"/>
  <c r="C40" i="3"/>
  <c r="C58" i="3"/>
  <c r="C76" i="3"/>
  <c r="C28" i="3"/>
  <c r="C80" i="3"/>
  <c r="C74" i="3"/>
  <c r="C82" i="3"/>
  <c r="C36" i="3"/>
  <c r="E94" i="3"/>
  <c r="C70" i="3"/>
  <c r="C64" i="3"/>
  <c r="C32" i="3"/>
  <c r="C46" i="3"/>
  <c r="C56" i="3"/>
  <c r="C66" i="3"/>
  <c r="C44" i="3"/>
  <c r="C48" i="3"/>
  <c r="C42" i="3"/>
  <c r="C68" i="3"/>
  <c r="C62" i="3"/>
  <c r="C30" i="3"/>
  <c r="C14" i="3"/>
  <c r="C72" i="3"/>
  <c r="C16" i="3"/>
  <c r="C22" i="3"/>
  <c r="C90" i="3"/>
  <c r="C34" i="3"/>
  <c r="C26" i="3"/>
  <c r="F94" i="3"/>
  <c r="G94" i="3"/>
  <c r="H94" i="3"/>
  <c r="J95" i="3"/>
  <c r="H49" i="1"/>
  <c r="C94" i="3" l="1"/>
  <c r="H12" i="1"/>
  <c r="H13" i="1"/>
  <c r="H14" i="1"/>
  <c r="H200" i="1"/>
  <c r="H286" i="1"/>
  <c r="H285" i="1" s="1"/>
  <c r="H284" i="1"/>
  <c r="H283" i="1" s="1"/>
  <c r="H282" i="1"/>
  <c r="H281" i="1"/>
  <c r="H280" i="1" s="1"/>
  <c r="H272" i="1"/>
  <c r="H273" i="1"/>
  <c r="H274" i="1"/>
  <c r="H275" i="1"/>
  <c r="H276" i="1"/>
  <c r="H277" i="1"/>
  <c r="H278" i="1"/>
  <c r="H271" i="1"/>
  <c r="H265" i="1"/>
  <c r="H266" i="1"/>
  <c r="H267" i="1"/>
  <c r="H268" i="1"/>
  <c r="H269" i="1"/>
  <c r="H264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3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03" i="1"/>
  <c r="H199" i="1"/>
  <c r="H196" i="1"/>
  <c r="H197" i="1"/>
  <c r="H195" i="1"/>
  <c r="H189" i="1"/>
  <c r="H190" i="1"/>
  <c r="H191" i="1"/>
  <c r="H192" i="1"/>
  <c r="H193" i="1"/>
  <c r="H188" i="1"/>
  <c r="H185" i="1"/>
  <c r="H186" i="1"/>
  <c r="H184" i="1"/>
  <c r="H182" i="1"/>
  <c r="H181" i="1"/>
  <c r="H178" i="1"/>
  <c r="H179" i="1"/>
  <c r="H177" i="1"/>
  <c r="H170" i="1"/>
  <c r="H169" i="1"/>
  <c r="H173" i="1"/>
  <c r="H174" i="1"/>
  <c r="H175" i="1"/>
  <c r="H172" i="1"/>
  <c r="H165" i="1"/>
  <c r="H166" i="1"/>
  <c r="H164" i="1"/>
  <c r="H162" i="1"/>
  <c r="H161" i="1"/>
  <c r="H152" i="1"/>
  <c r="H153" i="1"/>
  <c r="H154" i="1"/>
  <c r="H155" i="1"/>
  <c r="H156" i="1"/>
  <c r="H157" i="1"/>
  <c r="H158" i="1"/>
  <c r="H159" i="1"/>
  <c r="H151" i="1"/>
  <c r="H149" i="1"/>
  <c r="H148" i="1"/>
  <c r="H145" i="1"/>
  <c r="H144" i="1" s="1"/>
  <c r="H143" i="1"/>
  <c r="H142" i="1" s="1"/>
  <c r="H138" i="1"/>
  <c r="H139" i="1"/>
  <c r="H140" i="1"/>
  <c r="H141" i="1"/>
  <c r="H137" i="1"/>
  <c r="H135" i="1"/>
  <c r="H134" i="1" s="1"/>
  <c r="H133" i="1"/>
  <c r="H132" i="1" s="1"/>
  <c r="H130" i="1"/>
  <c r="H129" i="1" s="1"/>
  <c r="H121" i="1"/>
  <c r="H122" i="1"/>
  <c r="H123" i="1"/>
  <c r="H124" i="1"/>
  <c r="H125" i="1"/>
  <c r="H126" i="1"/>
  <c r="H127" i="1"/>
  <c r="H128" i="1"/>
  <c r="H120" i="1"/>
  <c r="H109" i="1"/>
  <c r="H110" i="1"/>
  <c r="H111" i="1"/>
  <c r="H112" i="1"/>
  <c r="H113" i="1"/>
  <c r="H114" i="1"/>
  <c r="H115" i="1"/>
  <c r="H116" i="1"/>
  <c r="H117" i="1"/>
  <c r="H118" i="1"/>
  <c r="H108" i="1"/>
  <c r="H106" i="1"/>
  <c r="H105" i="1"/>
  <c r="H102" i="1"/>
  <c r="H103" i="1"/>
  <c r="H101" i="1"/>
  <c r="H99" i="1"/>
  <c r="H98" i="1"/>
  <c r="H94" i="1"/>
  <c r="H95" i="1"/>
  <c r="H96" i="1"/>
  <c r="H93" i="1"/>
  <c r="H84" i="1"/>
  <c r="H85" i="1"/>
  <c r="H86" i="1"/>
  <c r="H87" i="1"/>
  <c r="H88" i="1"/>
  <c r="H89" i="1"/>
  <c r="H90" i="1"/>
  <c r="H83" i="1"/>
  <c r="H76" i="1"/>
  <c r="H77" i="1"/>
  <c r="H78" i="1"/>
  <c r="H79" i="1"/>
  <c r="H80" i="1"/>
  <c r="H81" i="1"/>
  <c r="H75" i="1"/>
  <c r="H69" i="1"/>
  <c r="H70" i="1"/>
  <c r="H71" i="1"/>
  <c r="H72" i="1"/>
  <c r="H73" i="1"/>
  <c r="H68" i="1"/>
  <c r="H64" i="1"/>
  <c r="H65" i="1"/>
  <c r="H66" i="1"/>
  <c r="H63" i="1"/>
  <c r="H59" i="1"/>
  <c r="H58" i="1"/>
  <c r="H57" i="1"/>
  <c r="H41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40" i="1"/>
  <c r="H38" i="1"/>
  <c r="H37" i="1" s="1"/>
  <c r="H36" i="1"/>
  <c r="H35" i="1" s="1"/>
  <c r="H28" i="1"/>
  <c r="H29" i="1"/>
  <c r="H30" i="1"/>
  <c r="H31" i="1"/>
  <c r="H32" i="1"/>
  <c r="H33" i="1"/>
  <c r="H27" i="1"/>
  <c r="H24" i="1"/>
  <c r="H22" i="1"/>
  <c r="H21" i="1"/>
  <c r="H17" i="1"/>
  <c r="H18" i="1"/>
  <c r="H19" i="1"/>
  <c r="H16" i="1"/>
  <c r="H20" i="1" l="1"/>
  <c r="H168" i="1"/>
  <c r="H11" i="1"/>
  <c r="H198" i="1"/>
  <c r="H107" i="1"/>
  <c r="H160" i="1"/>
  <c r="H187" i="1"/>
  <c r="H270" i="1"/>
  <c r="H136" i="1"/>
  <c r="H150" i="1"/>
  <c r="H183" i="1"/>
  <c r="H171" i="1"/>
  <c r="H104" i="1"/>
  <c r="H194" i="1"/>
  <c r="H279" i="1"/>
  <c r="H263" i="1"/>
  <c r="H232" i="1"/>
  <c r="H202" i="1"/>
  <c r="H180" i="1"/>
  <c r="H176" i="1"/>
  <c r="H163" i="1"/>
  <c r="H147" i="1"/>
  <c r="H146" i="1" s="1"/>
  <c r="H62" i="1"/>
  <c r="H97" i="1"/>
  <c r="H100" i="1"/>
  <c r="H15" i="1"/>
  <c r="H119" i="1"/>
  <c r="H92" i="1"/>
  <c r="H82" i="1"/>
  <c r="H74" i="1"/>
  <c r="H67" i="1"/>
  <c r="H56" i="1"/>
  <c r="H39" i="1"/>
  <c r="H26" i="1"/>
  <c r="H23" i="1" s="1"/>
  <c r="H167" i="1" l="1"/>
  <c r="H91" i="1"/>
  <c r="H10" i="1"/>
  <c r="H201" i="1"/>
  <c r="H131" i="1"/>
  <c r="H61" i="1"/>
  <c r="H34" i="1" s="1"/>
  <c r="H287" i="1" s="1"/>
  <c r="H289" i="1" l="1"/>
</calcChain>
</file>

<file path=xl/sharedStrings.xml><?xml version="1.0" encoding="utf-8"?>
<sst xmlns="http://schemas.openxmlformats.org/spreadsheetml/2006/main" count="1395" uniqueCount="822">
  <si>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</si>
  <si>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</si>
  <si>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</si>
  <si>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</si>
  <si>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</si>
  <si>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</si>
  <si>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</si>
  <si>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</si>
  <si>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</si>
  <si>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 - ÁREA EXTERNA, CASA PRINCIPAL E CASA DOS SANTOS</t>
  </si>
  <si>
    <t>1.1</t>
  </si>
  <si>
    <t>CANTEIRO</t>
  </si>
  <si>
    <t>1.1.1</t>
  </si>
  <si>
    <t>S06096</t>
  </si>
  <si>
    <t>LIGAÇÃO PREDIAL DE ÁGUA EM MURETA DE CONCRETO, PROVISÓRIA OU DEFINITIVA, COM FORNECIMENTO DE MATERIAL, INCLUSIVE MURETA E HIDRÔMETRO, REDE DN 50MM - REV 03_10/2022</t>
  </si>
  <si>
    <t>ORSE</t>
  </si>
  <si>
    <t>UN</t>
  </si>
  <si>
    <t>1.1.2</t>
  </si>
  <si>
    <t>09.96.83</t>
  </si>
  <si>
    <t>FORNECIMENTO E INSTALACAO DE RESERVATORIO DE POLIETILENO CAPACIDADE DE 500L</t>
  </si>
  <si>
    <t>EMBASA</t>
  </si>
  <si>
    <t>1.1.3</t>
  </si>
  <si>
    <t>S09416</t>
  </si>
  <si>
    <t>INSTALAÇÃO PROVISÓRIA DE ENERGIA ELÉTRICA, AEREA, TRIFASICA, EM POSTE GALVANIZADO, EXCLUSIVE FORNECIMENTO DO MEDIDOR</t>
  </si>
  <si>
    <t>un</t>
  </si>
  <si>
    <t>1.2</t>
  </si>
  <si>
    <t>ADMINISTRAÇÃO DA OBRA</t>
  </si>
  <si>
    <t>1.2.1</t>
  </si>
  <si>
    <t>90778</t>
  </si>
  <si>
    <t>ENGENHEIRO CIVIL DE OBRA PLENO COM ENCARGOS COMPLEMENTARES</t>
  </si>
  <si>
    <t>SINAPI</t>
  </si>
  <si>
    <t>H</t>
  </si>
  <si>
    <t>1.2.2</t>
  </si>
  <si>
    <t>94295</t>
  </si>
  <si>
    <t>MESTRE DE OBRAS COM ENCARGOS COMPLEMENTARES</t>
  </si>
  <si>
    <t>MES</t>
  </si>
  <si>
    <t>1.2.3</t>
  </si>
  <si>
    <t>103689</t>
  </si>
  <si>
    <t>FORNECIMENTO E INSTALAÇÃO DE PLACA DE OBRA COM CHAPA GALVANIZADA E ESTRUTURA DE MADEIRA. AF_03/2022_PS</t>
  </si>
  <si>
    <t>M2</t>
  </si>
  <si>
    <t>1.2.4</t>
  </si>
  <si>
    <t>012710 SBC Adaptada</t>
  </si>
  <si>
    <t>DESPESAS GERAIS DE MANUTENCAO CANTEIRO DE OBRAS</t>
  </si>
  <si>
    <t>Composições Próprias</t>
  </si>
  <si>
    <t>MÊS</t>
  </si>
  <si>
    <t>1.3</t>
  </si>
  <si>
    <t>ESTRUTURAS AUXILIARES</t>
  </si>
  <si>
    <t>1.3.1</t>
  </si>
  <si>
    <t>97064</t>
  </si>
  <si>
    <t>MONTAGEM E DESMONTAGEM DE ANDAIME TUBULAR TIPO "TORRE" (EXCLUSIVE ANDAIME E LIMPEZA). AF_03/2024</t>
  </si>
  <si>
    <t>M</t>
  </si>
  <si>
    <t>1.3.2</t>
  </si>
  <si>
    <t>I04982</t>
  </si>
  <si>
    <t>ALUGUEL DE ANDAIME METÁLICO TUBULAR DE ENCAIXE TIPO TORRE, C/LARGURA DE ATÉ 2M,ALTURA 1,00M - ALUGUEL POR METRO MÊS</t>
  </si>
  <si>
    <t>m/Mês</t>
  </si>
  <si>
    <t>2</t>
  </si>
  <si>
    <t>DEMOLIÇÕES E RETIRADAS - ÁREA EXTERNA, CASA PRINCIPAL E CASA DOS SANTOS</t>
  </si>
  <si>
    <t>2.1</t>
  </si>
  <si>
    <t>DEMOLIÇÕES</t>
  </si>
  <si>
    <t>2.1.1</t>
  </si>
  <si>
    <t>97629</t>
  </si>
  <si>
    <t>DEMOLIÇÃO DE LAJES, EM CONCRETO ARMADO, DE FORMA MECANIZADA COM MARTELETE, SEM REAPROVEITAMENTO. AF_09/2023</t>
  </si>
  <si>
    <t>M3</t>
  </si>
  <si>
    <t>2.2</t>
  </si>
  <si>
    <t>REMOÇÕES E RETIRADAS</t>
  </si>
  <si>
    <t>2.2.1</t>
  </si>
  <si>
    <t>97644</t>
  </si>
  <si>
    <t>REMOÇÃO DE PORTAS, DE FORMA MANUAL, SEM REAPROVEITAMENTO. AF_09/2023</t>
  </si>
  <si>
    <t>2.2.2</t>
  </si>
  <si>
    <t>022856 SBC - Adaptada</t>
  </si>
  <si>
    <t>REMOCAO DE GRADE/GRADIL/ALAMBRADO FERRO CHUMBADA C/REAPROV</t>
  </si>
  <si>
    <t>SBC</t>
  </si>
  <si>
    <t>m²</t>
  </si>
  <si>
    <t>2.2.3</t>
  </si>
  <si>
    <t>S00026</t>
  </si>
  <si>
    <t>COLETA E CARGA MANUAIS DE ENTULHO</t>
  </si>
  <si>
    <t>m3</t>
  </si>
  <si>
    <t>2.2.4</t>
  </si>
  <si>
    <t>100206</t>
  </si>
  <si>
    <t>TRANSPORTE HORIZONTAL COM JERICA DE 90 L, DE MASSA/ GRANEL (UNIDADE: M3XKM). AF_04/2026</t>
  </si>
  <si>
    <t>M3XKM</t>
  </si>
  <si>
    <t>2.2.5</t>
  </si>
  <si>
    <t>93590</t>
  </si>
  <si>
    <t>TRANSPORTE COM CAMINHÃO BASCULANTE DE 10 M³, EM VIA URBANA PAVIMENTADA, ADICIONAL PARA DMT EXCEDENTE A 30 KM (UNIDADE: M3XKM). AF_07/2020</t>
  </si>
  <si>
    <t>2.2.6</t>
  </si>
  <si>
    <t>98524</t>
  </si>
  <si>
    <t>LIMPEZA MANUAL DE VEGETAÇÃO EM TERRENO COM ENXADA. AF_03/2024</t>
  </si>
  <si>
    <t>2.2.7</t>
  </si>
  <si>
    <t>106122</t>
  </si>
  <si>
    <t>REMOÇÃO DE ENTULHO CLASSE A (ALVENARIA, CONCRETO, ARGAMASSAS E CERÂMICOS) POR DUTO DE ENTULHO E ACONDICIONAMENTO FINAL EM CAÇAMBA ESTACIONÁRIA. EXCLUSO FRETE. AF_09/2025</t>
  </si>
  <si>
    <t>3</t>
  </si>
  <si>
    <t>CASA PRINCIPAL - INTERVENÇÕES GERAIS</t>
  </si>
  <si>
    <t>3.1</t>
  </si>
  <si>
    <t>MOVIMENTO DE TERRA</t>
  </si>
  <si>
    <t>3.1.1</t>
  </si>
  <si>
    <t>S05103</t>
  </si>
  <si>
    <t>REGULARIZAÇÃO MANUAL</t>
  </si>
  <si>
    <t>m2</t>
  </si>
  <si>
    <t>3.2</t>
  </si>
  <si>
    <t>INFRAESTRUTURA</t>
  </si>
  <si>
    <t>3.2.1</t>
  </si>
  <si>
    <t>S11472</t>
  </si>
  <si>
    <t>REGULARIZAÇÃO MANUAL E COMPACTAÇÃO COM PLACA VIBRATÓRIA</t>
  </si>
  <si>
    <t>3.3</t>
  </si>
  <si>
    <t>SUPERESTRUTURA</t>
  </si>
  <si>
    <t>3.3.1</t>
  </si>
  <si>
    <t>103669</t>
  </si>
  <si>
    <t>CONCRETAGEM DE PILARES, FCK = 25 MPA, COM USO DE BALDES - LANÇAMENTO, ADENSAMENTO E ACABAMENTO. AF_02/2022</t>
  </si>
  <si>
    <t>3.3.2</t>
  </si>
  <si>
    <t>92443</t>
  </si>
  <si>
    <t>MONTAGEM E DESMONTAGEM DE FÔRMA DE PILARES RETANGULARES E ESTRUTURAS SIMILARES, PÉ-DIREITO SIMPLES, EM CHAPA DE MADEIRA COMPENSADA PLASTIFICADA, 18 UTILIZAÇÕES. AF_09/2020</t>
  </si>
  <si>
    <t>3.3.3</t>
  </si>
  <si>
    <t>92763</t>
  </si>
  <si>
    <t>ARMAÇÃO DE PILAR OU VIGA DE ESTRUTURA CONVENCIONAL DE CONCRETO ARMADO UTILIZANDO AÇO CA-50 DE 12,5 MM - MONTAGEM. AF_06/2022</t>
  </si>
  <si>
    <t>KG</t>
  </si>
  <si>
    <t>3.3.4</t>
  </si>
  <si>
    <t>104111</t>
  </si>
  <si>
    <t>ARMAÇÃO DE PILAR OU VIGA DE ESTRUTURA DE CONCRETO ARMADO EMBUTIDA EM ALVENARIA DE VEDAÇÃO UTILIZANDO AÇO CA-60 DE 5,0 MM - MONTAGEM. AF_06/2022(Transv. Pilar)</t>
  </si>
  <si>
    <t>3.3.5</t>
  </si>
  <si>
    <t>92452</t>
  </si>
  <si>
    <t>MONTAGEM E DESMONTAGEM DE FÔRMA DE VIGA, ESCORAMENTO METÁLICO, PÉ-DIREITO SIMPLES, EM CHAPA DE MADEIRA RESINADA, 2 UTILIZAÇÕES. AF_09/2020(Vigas)</t>
  </si>
  <si>
    <t>3.3.6</t>
  </si>
  <si>
    <t>103683</t>
  </si>
  <si>
    <t>CONCRETAGEM DE VIGAS E LAJES, FCK=25 MPA, PARA QUALQUER TIPO DE LAJE COM BALDES EM EDIFICAÇÃO DE MULTIPAVIMENTOS ATÉ 04 ANDARES - LANÇAMENTO, ADENSAMENTO E ACABAMENTO. AF_02/2022(Vigas)</t>
  </si>
  <si>
    <t>3.3.7</t>
  </si>
  <si>
    <t>92762</t>
  </si>
  <si>
    <t>ARMAÇÃO DE PILAR OU VIGA DE ESTRUTURA CONVENCIONAL DE CONCRETO ARMADO UTILIZANDO AÇO CA-50 DE 10,0 MM - MONTAGEM. AF_06/2022</t>
  </si>
  <si>
    <t>3.3.8</t>
  </si>
  <si>
    <t>92760</t>
  </si>
  <si>
    <t>ARMAÇÃO DE PILAR OU VIGA DE ESTRUTURA CONVENCIONAL DE CONCRETO ARMADO UTILIZANDO AÇO CA-50 DE 6,3 MM - MONTAGEM. AF_06/2022</t>
  </si>
  <si>
    <t>3.3.9</t>
  </si>
  <si>
    <t>92761</t>
  </si>
  <si>
    <t>ARMAÇÃO DE PILAR OU VIGA DE ESTRUTURA CONVENCIONAL DE CONCRETO ARMADO UTILIZANDO AÇO CA-50 DE 8,0 MM - MONTAGEM. AF_06/2022</t>
  </si>
  <si>
    <t>3.3.10</t>
  </si>
  <si>
    <t>101952</t>
  </si>
  <si>
    <t>LAJE PRÉ-MOLDADA UNIDIRECIONAL, BIAPOIADA, PARA PISO, ENCHIMENTO EM EPS, VIGOTA TRELIÇADA, ALTURA TOTAL DA LAJE "LT" = 16 CM (ENCHIMENTO+CAPA) = (12+4). AF_08/2025</t>
  </si>
  <si>
    <t>3.3.11</t>
  </si>
  <si>
    <t>S07629</t>
  </si>
  <si>
    <t>ESCORAMENTO METÁLICO PARA LAJES E VIGAS, C/ ESCORAS TUBULARES TIPO "A" (H=2,08 A 3,20 M), COM MONTAGEM E DESMONTAGEM</t>
  </si>
  <si>
    <t>3.3.12</t>
  </si>
  <si>
    <t>105024</t>
  </si>
  <si>
    <t>VERGA MOLDADA IN LOCO EM CONCRETO, ESPESSURA DE *10* CM. AF_03/2024</t>
  </si>
  <si>
    <t>3.3.13</t>
  </si>
  <si>
    <t>95946</t>
  </si>
  <si>
    <t>ARMAÇÃO DE ESCADA, DE UMA ESTRUTURA CONVENCIONAL DE CONCRETO ARMADO UTILIZANDO AÇO CA-50 DE 10,0 MM - MONTAGEM. AF_11/2020</t>
  </si>
  <si>
    <t>3.3.14</t>
  </si>
  <si>
    <t>95944</t>
  </si>
  <si>
    <t>ARMAÇÃO DE ESCADA, DE UMA ESTRUTURA CONVENCIONAL DE CONCRETO ARMADO UTILIZANDO AÇO CA-50 DE 6,3 MM - MONTAGEM. AF_11/2020</t>
  </si>
  <si>
    <t>3.3.15</t>
  </si>
  <si>
    <t>103184</t>
  </si>
  <si>
    <t>3.3.16</t>
  </si>
  <si>
    <t>105033</t>
  </si>
  <si>
    <t>CINTA DE AMARRAÇÃO DE ALVENARIA MOLDADA IN LOCO COM UTILIZAÇÃO DE BLOCOS CANALETA, ESPESSURA DE *15* CM. AF_03/2024</t>
  </si>
  <si>
    <t>3.4</t>
  </si>
  <si>
    <t>ALVENARIAS E VEDAÇÕES</t>
  </si>
  <si>
    <t>3.4.1</t>
  </si>
  <si>
    <t>103331</t>
  </si>
  <si>
    <t>ALVENARIA DE VEDAÇÃO DE BLOCOS CERÂMICOS FURADOS NA HORIZONTAL DE 11,5X19X19 CM (ESPESSURA 11,5 CM) E ARGAMASSA DE ASSENTAMENTO COM PREPARO MANUAL. AF_12/2021</t>
  </si>
  <si>
    <t>3.4.2</t>
  </si>
  <si>
    <t>93202</t>
  </si>
  <si>
    <t>FIXAÇÃO (ENCUNHAMENTO) DE ALVENARIA DE VEDAÇÃO COM TIJOLO MACIÇO. AF_03/2024</t>
  </si>
  <si>
    <t>3.5</t>
  </si>
  <si>
    <t>IMPERMEABILIZAÇÕES</t>
  </si>
  <si>
    <t>3.5.1</t>
  </si>
  <si>
    <t>98557</t>
  </si>
  <si>
    <t>IMPERMEABILIZAÇÃO DE SUPERFÍCIE COM EMULSÃO ASFÁLTICA, 2 DEMÃOS. AF_09/2023</t>
  </si>
  <si>
    <t>3.6</t>
  </si>
  <si>
    <t>REVESTIMENTOS E ACABAMENTOS</t>
  </si>
  <si>
    <t>3.6.1</t>
  </si>
  <si>
    <t>PISOS</t>
  </si>
  <si>
    <t>3.6.1.1</t>
  </si>
  <si>
    <t>S13456</t>
  </si>
  <si>
    <t>REVESTIMENTO CERÂMICO PARA PAREDE, 90 X 90 CM, LINHA DÓLMEN CINZA AC, ELIANE OU SIMILAR, APLICADO COM ARGAMASSA INDUSTRIALIZADA AC-II, REJUNTADO, EXCLUSIVE REGULARIZAÇÃO DE BASE OU EMBOÇO</t>
  </si>
  <si>
    <t>3.6.1.2</t>
  </si>
  <si>
    <t>87251</t>
  </si>
  <si>
    <t>REVESTIMENTO CERÂMICO PARA PISO COM PLACAS TIPO ESMALTADA DE DIMENSÕES 45X45 CM APLICADA EM AMBIENTES DE ÁREA MAIOR QUE 10 M2. AF_02/2023_PE</t>
  </si>
  <si>
    <t>3.6.1.3</t>
  </si>
  <si>
    <t>87247</t>
  </si>
  <si>
    <t>REVESTIMENTO CERÂMICO PARA PISO COM PLACAS TIPO ESMALTADA DE DIMENSÕES 35X35 CM APLICADA EM AMBIENTES DE ÁREA ENTRE 5 M2 E 10 M2. AF_02/2023_PE</t>
  </si>
  <si>
    <t>3.6.1.4</t>
  </si>
  <si>
    <t>S09717</t>
  </si>
  <si>
    <t>DEGRAU DE ESCADA EM GRANITO CINZA ANDORINHA, L=32CM, COM 3 FRISOS ANTIDERRAPANTE</t>
  </si>
  <si>
    <t>m</t>
  </si>
  <si>
    <t>3.6.2</t>
  </si>
  <si>
    <t>PAREDES</t>
  </si>
  <si>
    <t>3.6.2.1</t>
  </si>
  <si>
    <t>87878</t>
  </si>
  <si>
    <t>CHAPISCO APLICADO EM ALVENARIAS E ESTRUTURAS DE CONCRETO INTERNAS, COM COLHER DE PEDREIRO. ARGAMASSA TRAÇO 1:3 COM PREPARO MANUAL. AF_10/2022</t>
  </si>
  <si>
    <t>3.6.2.2</t>
  </si>
  <si>
    <t>104959</t>
  </si>
  <si>
    <t>MASSA ÚNICA, EM ARGAMASSA TRAÇO 1:2:8 PREPARO MANUAL, APLICADA MANUALMENTE EM PAREDES INTERNAS DE AMBIENTES COM ÁREA MAIOR QUE 10M², E = 10MM, COM TALISCAS. AF_03/2024</t>
  </si>
  <si>
    <t>3.6.2.3</t>
  </si>
  <si>
    <t>87777</t>
  </si>
  <si>
    <t>EMBOÇO OU MASSA ÚNICA EM ARGAMASSA TRAÇO 1:2:8, PREPARO MANUAL, APLICADA MANUALMENTE EM PANOS DE FACHADA COM PRESENÇA DE VÃOS, ESPESSURA DE 25 MM. AF_08/2022</t>
  </si>
  <si>
    <t>3.6.2.4</t>
  </si>
  <si>
    <t>90408</t>
  </si>
  <si>
    <t>MASSA ÚNICA, EM ARGAMASSA TRAÇO 1:2:8, PREPARO MECÂNICO, APLICADA MANUALMENTE EM TETO, E = 10MM, COM TALISCAS. AF_03/2024</t>
  </si>
  <si>
    <t>3.6.2.5</t>
  </si>
  <si>
    <t>87273</t>
  </si>
  <si>
    <t>REVESTIMENTO CERÂMICO PARA PAREDES INTERNAS COM PLACAS TIPO ESMALTADA DE DIMENSÕES 33X45 CM APLICADAS NA ALTURA INTEIRA DAS PAREDES. AF_02/2023_PE</t>
  </si>
  <si>
    <t>3.6.2.6</t>
  </si>
  <si>
    <t>S12439</t>
  </si>
  <si>
    <t>REVESTIMENTO CERÂMICO PARA PISO OU PAREDE, 30 X 90 CM, PORTOBELLO, LINHA CETIM BIANCO RT OU SIMILAR, APLICADO COM ARGAMASSA INDUSTRIALIZADA AC-I, REJUNTADO, EXCLUSIVE REGULARIZAÇÃO DE BASE OU EMBOÇO</t>
  </si>
  <si>
    <t>3.6.3</t>
  </si>
  <si>
    <t>ACABAMENTOS</t>
  </si>
  <si>
    <t>3.6.3.1</t>
  </si>
  <si>
    <t>98695</t>
  </si>
  <si>
    <t>SOLEIRA EM MÁRMORE, LARGURA 15 CM, ESPESSURA 2,0 CM. AF_09/2020</t>
  </si>
  <si>
    <t>3.6.3.2</t>
  </si>
  <si>
    <t>S10354</t>
  </si>
  <si>
    <t>FORNECIMENTO E INSTALAÇÃO DE RODAPÉ DE POLIESTIRENO, COM PVC, SANTA LUZIA, REF. 480, BRANCO, 15 CM</t>
  </si>
  <si>
    <t>3.6.3.3</t>
  </si>
  <si>
    <t>101965</t>
  </si>
  <si>
    <t>PEITORIL LINEAR EM GRANITO OU MÁRMORE, L = 15CM, ASSENTADO COM ARGAMASSA 1:6 COM ADITIVO. AF_11/2020</t>
  </si>
  <si>
    <t>3.6.3.4</t>
  </si>
  <si>
    <t>S10759</t>
  </si>
  <si>
    <t>BANCADA EM GRANITO CINZA ANDORINHA, E=2CM</t>
  </si>
  <si>
    <t>3.6.3.5</t>
  </si>
  <si>
    <t>S01795</t>
  </si>
  <si>
    <t>CORRIMÃO DE MADEIRA EM SUCUPIRA - REV 01</t>
  </si>
  <si>
    <t>3.6.3.6</t>
  </si>
  <si>
    <t>S01775</t>
  </si>
  <si>
    <t>CORRIMÃO EM MADEIRA PARA FIXAÇÃO EM PAREDE</t>
  </si>
  <si>
    <t>3.6.3.7</t>
  </si>
  <si>
    <t>S09044</t>
  </si>
  <si>
    <t>RODOPIA EM GRANITO CINZA ANDORINHA, H = 7 CM, E=2CM, APLICADO COM ARGAMASSA INDUSTRIALIZADA AC-I, COM ACABAMENTO ABOLEADO</t>
  </si>
  <si>
    <t>3.7</t>
  </si>
  <si>
    <t>PINTURA</t>
  </si>
  <si>
    <t>3.7.1</t>
  </si>
  <si>
    <t>88484</t>
  </si>
  <si>
    <t>FUNDO SELADOR ACRÍLICO, APLICAÇÃO MANUAL EM TETO, UMA DEMÃO. AF_04/2023</t>
  </si>
  <si>
    <t>3.7.2</t>
  </si>
  <si>
    <t>88485</t>
  </si>
  <si>
    <t>FUNDO SELADOR ACRÍLICO, APLICAÇÃO MANUAL EM PAREDE, UMA DEMÃO. AF_04/2023</t>
  </si>
  <si>
    <t>3.7.3</t>
  </si>
  <si>
    <t>104642</t>
  </si>
  <si>
    <t>PINTURA LÁTEX ACRÍLICA STANDARD, APLICAÇÃO MANUAL EM PAREDES, DUAS DEMÃOS. AF_04/2023</t>
  </si>
  <si>
    <t>3.7.4</t>
  </si>
  <si>
    <t>88497</t>
  </si>
  <si>
    <t>EMASSAMENTO COM MASSA LÁTEX, APLICAÇÃO EM PAREDE, DUAS DEMÃOS, LIXAMENTO MANUAL. AF_04/2023</t>
  </si>
  <si>
    <t>3.7.5</t>
  </si>
  <si>
    <t>96130</t>
  </si>
  <si>
    <t>APLICAÇÃO MANUAL DE MASSA ACRÍLICA EM PAREDES EXTERNAS DE CASAS, UMA DEMÃO. AF_03/2024</t>
  </si>
  <si>
    <t>3.7.6</t>
  </si>
  <si>
    <t>102197</t>
  </si>
  <si>
    <t>PINTURA FUNDO NIVELADOR ALQUÍDICO BRANCO EM MADEIRA. AF_01/2021</t>
  </si>
  <si>
    <t>3.7.7</t>
  </si>
  <si>
    <t>102219</t>
  </si>
  <si>
    <t>PINTURA TINTA DE ACABAMENTO (PIGMENTADA) ESMALTE SINTÉTICO ACETINADO EM MADEIRA, 2 DEMÃOS. AF_01/2021</t>
  </si>
  <si>
    <t>3.7.8</t>
  </si>
  <si>
    <t>100762</t>
  </si>
  <si>
    <t>PINTURA COM TINTA ALQUÍDICA DE ACABAMENTO (ESMALTE SINTÉTICO FOSCO) APLICADA A ROLO OU PINCEL SOBRE SUPERFÍCIES METÁLICAS (EXCETO PERFIL) EXECUTADO EM OBRA (02 DEMÃOS). AF_01/2020</t>
  </si>
  <si>
    <t>3.8</t>
  </si>
  <si>
    <t>ESQUADRIAS, VIDROS E FERRAGENS</t>
  </si>
  <si>
    <t>3.8.1</t>
  </si>
  <si>
    <t>PORTAS</t>
  </si>
  <si>
    <t>3.8.1.1</t>
  </si>
  <si>
    <t>90842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</si>
  <si>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</si>
  <si>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3.8.1.2</t>
  </si>
  <si>
    <t>90845</t>
  </si>
  <si>
    <t>KIT DE PORTA DE MADEIRA PARA PINTURA, MACIÇA (PESADA OU SUPERPESADA), PADRÃO MÉDIO, 80X210CM, ESPESSURA DE 3,5CM, ITENS INCLUSOS: DOBRADIÇAS, MONTAGEM E INSTALAÇÃO DO BATENTE, FECHADURA COM EXECUÇÃO DO FURO - FORNECIMENTO E INSTALAÇÃO. AF_10/2025</t>
  </si>
  <si>
    <t>3.8.1.3</t>
  </si>
  <si>
    <t>91298 SINAPI - Adaptada</t>
  </si>
  <si>
    <t>PORTA DE MADEIRA TIPO VENEZIANA,100X210CM, 2 FOLHAS, ESPESSURA DE 3CM, INCLUSO DOBRADIÇAS - FORNECIMENTO E INSTALAÇÃO. AF_12/2019</t>
  </si>
  <si>
    <t>3.8.1.4</t>
  </si>
  <si>
    <t>B</t>
  </si>
  <si>
    <t>PORTA DE MADEIRA TIPO VENEZIANA, 200X210CM, 2 FOLHAS, ESPESSURA DE 3CM, INCLUSO DOBRADIÇAS - FORNECIMENTO E INSTALAÇÃO. AF_12/2019</t>
  </si>
  <si>
    <t>3.8.2</t>
  </si>
  <si>
    <t>JANELAS</t>
  </si>
  <si>
    <t>3.8.2.1</t>
  </si>
  <si>
    <t>100665</t>
  </si>
  <si>
    <t>JANELA EM MADEIRA DE LEI, TIPO VENEZIANA, DE ABRIR, C/BATENTES E 2 JOGOS DE ALIZAR, EXCLUSIVE FERRAGENS</t>
  </si>
  <si>
    <t>3.8.2.2</t>
  </si>
  <si>
    <t>S01766</t>
  </si>
  <si>
    <t>JANELA EM MADEIRA DE LEI, TIPO MOLDURA P/ VIDRO, DE ABRIR, C/BATENTES E 2 JOGOS DE ALIZAR, EXCLUSIVE FERRAGENS E VIDROS</t>
  </si>
  <si>
    <t>3.8.3</t>
  </si>
  <si>
    <t>FERRAGENS</t>
  </si>
  <si>
    <t>3.8.3.1</t>
  </si>
  <si>
    <t>COM-15608781</t>
  </si>
  <si>
    <t>FERRAGENS JANELA TIPO VENEZIANA DE ABRIR, 2 FOLHAS</t>
  </si>
  <si>
    <t>3.8.3.2</t>
  </si>
  <si>
    <t>90830</t>
  </si>
  <si>
    <t>FECHADURA DE EMBUTIR COM CILINDRO, EXTERNA, COMPLETA, ACABAMENTO PADRÃO MÉDIO, INCLUSO EXECUÇÃO DE FURO - FORNECIMENTO E INSTALAÇÃO. AF_12/2019</t>
  </si>
  <si>
    <t>3.8.3.3</t>
  </si>
  <si>
    <t>100709</t>
  </si>
  <si>
    <t>DOBRADIÇA EM AÇO/FERRO, 3" X 21/2", E=1,9 A 2MM, SEN ANEL, CROMADO OU ZINCADO, TAMPA BOLA, COM PARAFUSOS. AF_10/2025</t>
  </si>
  <si>
    <t>3.8.4</t>
  </si>
  <si>
    <t>VIDROS</t>
  </si>
  <si>
    <t>3.8.4.1</t>
  </si>
  <si>
    <t>102152</t>
  </si>
  <si>
    <t>INSTALAÇÃO DE VIDRO LISO, E = 4 MM, EM ESQUADRIA DE MADEIRA, FIXADO COM BAGUETE. AF_01/2021</t>
  </si>
  <si>
    <t>3.8.4.2</t>
  </si>
  <si>
    <t>102151</t>
  </si>
  <si>
    <t>INSTALAÇÃO DE VIDRO LISO INCOLOR, E = 3 MM, EM ESQUADRIA DE MADEIRA, FIXADO COM BAGUETE. AF_01/2021</t>
  </si>
  <si>
    <t>3.9</t>
  </si>
  <si>
    <t>LOUÇAS, METAIS E ACESSÓRIOS</t>
  </si>
  <si>
    <t>3.9.1</t>
  </si>
  <si>
    <t>S04765</t>
  </si>
  <si>
    <t>VASO SANITARIO C/CAIXA DE DESCARGA ACOPLADA, LINHA SAVEIRO, CELITE OU SIMILAR, C/ ENGATE PVC, ASSENTO UNIVERSAL AMANCO OU SIMILAR</t>
  </si>
  <si>
    <t>3.9.2</t>
  </si>
  <si>
    <t>S07712</t>
  </si>
  <si>
    <t>CUBA DE SEMI-ENCAIXE, DIM. 49 X 40CM, INCEPA, LINHA OCEAN PACIFIC, REF. 63027 OU SIIMILAR, INCUSIVE SIFÃO, ENGATE, VÁLVULA E TORNEIRA</t>
  </si>
  <si>
    <t>3.9.3</t>
  </si>
  <si>
    <t>S07352</t>
  </si>
  <si>
    <t>CUBA DE SOBREPOR OVAL (DECA REF.L65), ACABAMENTO GE-17, COM SIFÃO CROMADO (ASTRA REF SC5), ENGATE CROMADO (DECA), VÁLVULA CROMADA (DECA REF1602) OU SIMILARES, INCLUSIVE TORNEIRA</t>
  </si>
  <si>
    <t>3.9.4</t>
  </si>
  <si>
    <t>S02020</t>
  </si>
  <si>
    <t>CUBA DE AÇO INOX 304, DIMENSÕES 34 X 50CM, PARA INSTALAÇÃO EM BANCADA, C/ VÁLVULA CROMADA (DECA REF 1623), SIFÃO CROMADO (DECA REF C1680), TORNEIRA CROMADA (DECA LINHA C40 REF1159) E ENGATE DE PLÁSTICO OU SIMILARES - REV 02</t>
  </si>
  <si>
    <t>3.9.5</t>
  </si>
  <si>
    <t>S03710</t>
  </si>
  <si>
    <t>DUCHA EM AÇO INOX, DECA, LINHA TARGA 1984 C 40 OU SIMILAR</t>
  </si>
  <si>
    <t>3.9.6</t>
  </si>
  <si>
    <t>100860</t>
  </si>
  <si>
    <t>CHUVEIRO ELÉTRICO COMUM CORPO PLÁSTICO, TIPO DUCHA - FORNECIMENTO E INSTALAÇÃO. AF_01/2020​ (UN)</t>
  </si>
  <si>
    <t>3.9.7</t>
  </si>
  <si>
    <t>100866</t>
  </si>
  <si>
    <t>BARRA DE APOIO RETA, EM ACO INOX POLIDO, COMPRIMENTO 60CM, FIXADA NA PAREDE - FORNECIMENTO E INSTALAÇÃO. AF_01/2020</t>
  </si>
  <si>
    <t>3.9.8</t>
  </si>
  <si>
    <t>100872</t>
  </si>
  <si>
    <t>BARRA DE APOIO RETA, EM ALUMINIO, COMPRIMENTO 80 CM, FIXADA NA PAREDE - FORNECIMENTO E INSTALAÇÃO. AF_01/2020</t>
  </si>
  <si>
    <t>3.9.9</t>
  </si>
  <si>
    <t>95546</t>
  </si>
  <si>
    <t>KIT DE ACESSORIOS PARA BANHEIRO EM METAL CROMADO, 5 PECAS, INCLUSO FIXAÇÃO. AF_01/2020</t>
  </si>
  <si>
    <t>3.9.10</t>
  </si>
  <si>
    <t>I13231</t>
  </si>
  <si>
    <t>BOX PARA BANHEIRO EM VIDRO TEMPERADO 8 MM, LISO, INCOLOR, DE CORRER, EM ALUMINÍO BRANCO, INCLUSIVE FERRAGENS - FORNECIMENTO E INSTALAÇÃO</t>
  </si>
  <si>
    <t>3.9.11</t>
  </si>
  <si>
    <t>S07785</t>
  </si>
  <si>
    <t>FILETE DE GRANITO CINZA ANDORINHA L=4CM, E=2CM, COM ACABAMENTO ABOLEADO</t>
  </si>
  <si>
    <t>3.10</t>
  </si>
  <si>
    <t>COBERTURA</t>
  </si>
  <si>
    <t>3.10.1</t>
  </si>
  <si>
    <t>92539</t>
  </si>
  <si>
    <t>TRAMA DE MADEIRA COMPOSTA POR RIPAS, CAIBROS E TERÇAS PARA TELHADOS DE ATÉ 2 ÁGUAS PARA TELHA CERÂMICA OU DE CONCRETO, INCLUSO TRANSPORTE VERTICAL. AF_10/2025</t>
  </si>
  <si>
    <t>3.10.2</t>
  </si>
  <si>
    <t>94201</t>
  </si>
  <si>
    <t>TELHAMENTO COM TELHA CERÂMICA CAPA-CANAL, TIPO COLONIAL, COM ATÉ 2 ÁGUAS, INCLUSO TRANSPORTE VERTICAL. AF_07/2019</t>
  </si>
  <si>
    <t>3.10.3</t>
  </si>
  <si>
    <t>94226</t>
  </si>
  <si>
    <t>SUBCOBERTURA COM MANTA PLÁSTICA REVESTIDA POR PELÍCULA DE ALUMÍNO, INCLUSO TRANSPORTE VERTICAL. AF_07/2019</t>
  </si>
  <si>
    <t>3.10.4</t>
  </si>
  <si>
    <t>94219</t>
  </si>
  <si>
    <t>CUMEEIRA E ESPIGÃO PARA TELHA CERÂMICA EMBOÇADA COM ARGAMASSA TRAÇO 1:2:9 (CIMENTO, CAL E AREIA), PARA TELHADOS COM MAIS DE 2 ÁGUAS, INCLUSO TRANSPORTE VERTICAL. AF_07/2019</t>
  </si>
  <si>
    <t>3.10.5</t>
  </si>
  <si>
    <t>S00208</t>
  </si>
  <si>
    <t>IMUNIZAÇÃO DE MADEIRAMENTO DE COBERTURA COM IMUNIZANTE INCOLOR TIPO PENETROL OU SIMILAR</t>
  </si>
  <si>
    <t>3.10.6</t>
  </si>
  <si>
    <t>S09078</t>
  </si>
  <si>
    <t>CALHA EM CHAPA DE ALUMINIO, DESENVOLVIMENTO 80 CM</t>
  </si>
  <si>
    <t>3.10.7</t>
  </si>
  <si>
    <t>S00290</t>
  </si>
  <si>
    <t>RUFO EM CHAPA DE ALUMÍNIO, ESP = 0,6MM, LARG = 30,0CM</t>
  </si>
  <si>
    <t>3.10.8</t>
  </si>
  <si>
    <t>S09752</t>
  </si>
  <si>
    <t>RALO HEMISFÉRICO EM Fº Fº, TIPO ABACAXI Ø 75MM</t>
  </si>
  <si>
    <t>3.10.9</t>
  </si>
  <si>
    <t>S04774</t>
  </si>
  <si>
    <t>GRAMPEAMENTO DE TELHAS DE BARRO TIPO CANAL COM ARAME COBRE Nº 14</t>
  </si>
  <si>
    <t>3.11</t>
  </si>
  <si>
    <t>FORROS</t>
  </si>
  <si>
    <t>3.11.1</t>
  </si>
  <si>
    <t>96109</t>
  </si>
  <si>
    <t>FORRO EM PLACAS DE GESSO, PARA AMBIENTES RESIDENCIAIS. AF_08/2023_PS</t>
  </si>
  <si>
    <t>4</t>
  </si>
  <si>
    <t>ÁREA EXTERNA E CASA DOS SANTOS - INTERVENÇÕES GERAIS</t>
  </si>
  <si>
    <t>4.1</t>
  </si>
  <si>
    <t>4.1.1</t>
  </si>
  <si>
    <t>4.2</t>
  </si>
  <si>
    <t>4.2.1</t>
  </si>
  <si>
    <t>4.3</t>
  </si>
  <si>
    <t>4.3.1</t>
  </si>
  <si>
    <t>4.4</t>
  </si>
  <si>
    <t>DEMOLIÇÕES E REMOÇÕES</t>
  </si>
  <si>
    <t>4.4.1</t>
  </si>
  <si>
    <t>S13938</t>
  </si>
  <si>
    <t>REMOÇÃO DE PORTAS, DE FORMA MANUAL, COM REAPROVEITAMENTO</t>
  </si>
  <si>
    <t>97645</t>
  </si>
  <si>
    <t>REMOÇÃO DE JANELAS, DE FORMA MANUAL, SEM REAPROVEITAMENTO. AF_09/2023</t>
  </si>
  <si>
    <t>4.5</t>
  </si>
  <si>
    <t>4.5.1</t>
  </si>
  <si>
    <t>4.6</t>
  </si>
  <si>
    <t>4.6.1</t>
  </si>
  <si>
    <t>4.7</t>
  </si>
  <si>
    <t>4.7.1</t>
  </si>
  <si>
    <t>87692</t>
  </si>
  <si>
    <t>CONTRAPISO EM ARGAMASSA TRAÇO 1:4 (CIMENTO E AREIA), PREPARO MANUAL, APLICADO EM ÁREAS SECAS SOBRE LAJE, NÃO ADERIDO, ACABAMENTO NÃO REFORÇADO, ESPESSURA 5CM. AF_07/2021</t>
  </si>
  <si>
    <t>S13900</t>
  </si>
  <si>
    <t>REVESTIMENTO CERÂMICO PARA PISO E PAREDE, CERÂMICA 60 X 60 CM ACABAMENTO ACETINADO, BOLD, POINTER, LINHA LINHA CIMENTO CINZA OU SIMILAR, APLICADO COM ARGAMASSA INDUSTRIALIZADA AC-II, REJUNTADO, EXCLUSIVE REGULARIZAÇÃO DE BASE OU EMBOÇO</t>
  </si>
  <si>
    <t>4.7.2</t>
  </si>
  <si>
    <t>87893</t>
  </si>
  <si>
    <t>CHAPISCO APLICADO EM ALVENARIA (SEM PRESENÇA DE VÃOS) E ESTRUTURAS DE CONCRETO DE FACHADA, COM COLHER DE PEDREIRO. ARGAMASSA TRAÇO 1:3 COM PREPARO MANUAL. AF_10/2022</t>
  </si>
  <si>
    <t>S03314</t>
  </si>
  <si>
    <t>REBOCO OU EMBOÇO INTERNO, DE PAREDE, COM ARGAMASSA TRAÇO T6 - 1:2:10 (CIMENTO / CAL / AREIA), ESPESSURA 1,5 CM</t>
  </si>
  <si>
    <t>S13645</t>
  </si>
  <si>
    <t>REVESTIMENTO CERÂMICO PARA PISO OU PAREDE, CERÂMICA 30 X 60 CM ACABAMENTO BRILHO BOLD, POINTER, LINHA NEUTRA CLASSICO CRU OU SIMILIAR, APLICADO COM ARGAMASSA INDUSTRIALIZADA AC-II, REJUNTADO, EXCLUSIVE REGULARIZAÇÃO DE BASE OU EMBOÇO</t>
  </si>
  <si>
    <t>S10994</t>
  </si>
  <si>
    <t>REVESTIMENTO CERÂMICO PARA PISO OU PAREDE, 32 X 66 CM, PEI 3, ELIZABETH, PORCELANATO, RETIFICADO, LINHA NEVADA ACETINADA OU SIMILAR, APLICADO COM ARGAMASSA INDUSTRIALIZADA AC-III, REJUNTE ACRÍLICO, EXCLUSIVE REGULARIZAÇÃO DE BASE OU EMBOÇO</t>
  </si>
  <si>
    <t>S14024</t>
  </si>
  <si>
    <t>REVESTIMENTO PARA PISO COM LAJOTA CERÂMICA RÚSTICA 30 X 30CM, ASSENTADO COM ARGAMASSA DE CIMENTO(APLICAÇÃO EM PAREDE)</t>
  </si>
  <si>
    <t>S13453</t>
  </si>
  <si>
    <t>REVESTIMENTO CERÂMICO PARA PAREDE,90 X 90 CM, LINHA BRERA TERRA AC, ELIANE OU SIMILAR , APLICADO COM ARGAMASSA INDUSTRIALIZADA AC-II, REJUNTADO, EXCLUSIVE REGULARIZAÇÃO DE BASE OU EMBOÇO</t>
  </si>
  <si>
    <t>I09401</t>
  </si>
  <si>
    <t>REJUNTE ACRÍLICO PARA REVESTIMENTOS CERÂMICOS</t>
  </si>
  <si>
    <t>kg</t>
  </si>
  <si>
    <t>4.7.3</t>
  </si>
  <si>
    <t>7020010 SIURB - Adaptada</t>
  </si>
  <si>
    <t>PEITORIL EM MADEIRA DE LEI</t>
  </si>
  <si>
    <t>SIURB</t>
  </si>
  <si>
    <t>4.8</t>
  </si>
  <si>
    <t>PINTURAS</t>
  </si>
  <si>
    <t>4.8.1</t>
  </si>
  <si>
    <t>96135</t>
  </si>
  <si>
    <t>APLICAÇÃO MANUAL DE MASSA ACRÍLICA EM PAREDES EXTERNAS DE CASAS, DUAS DEMÃOS. AF_03/2024</t>
  </si>
  <si>
    <t>4.8.2</t>
  </si>
  <si>
    <t>4.8.3</t>
  </si>
  <si>
    <t>S02288</t>
  </si>
  <si>
    <t>PINTURA DE ACABAMENTO COM APLICAÇÃO DE 02 DEMAÕS DE TINTA ACRÍLICA CONVENCIONAL</t>
  </si>
  <si>
    <t>4.9</t>
  </si>
  <si>
    <t>4.9.1</t>
  </si>
  <si>
    <t>90846</t>
  </si>
  <si>
    <t>KIT DE PORTA DE MADEIRA PARA PINTURA, MACIÇA (PESADA OU SUPERPESADA), PADRÃO MÉDIO, 90X210CM, ESPESSURA DE 3,5CM, ITENS INCLUSOS: DOBRADIÇAS, MONTAGEM E INSTALAÇÃO DO BATENTE, FECHADURA COM EXECUÇÃO DO FURO - FORNECIMENTO E INSTALAÇÃO. AF_10/2025</t>
  </si>
  <si>
    <t>4.9.2</t>
  </si>
  <si>
    <t>S01762</t>
  </si>
  <si>
    <t>101162</t>
  </si>
  <si>
    <t>ALVENARIA DE VEDAÇÃO COM ELEMENTO VAZADO DE CERÂMICA (COBOGÓ) DE 7X20X20CM E ARGAMASSA DE ASSENTAMENTO COM PREPARO EM BETONEIRA. AF_05/2020</t>
  </si>
  <si>
    <t>S11593</t>
  </si>
  <si>
    <t>CONJUNTO DE FERRAGENS PARA JANELA EM MADEIRA, PIVOTANTE (SETEIRA), ACABAMENTO CROMADO</t>
  </si>
  <si>
    <t>cj</t>
  </si>
  <si>
    <t>S11592</t>
  </si>
  <si>
    <t>CONJUNTO DE FERRAGENS PARA JANELA EM MADEIRA, BASCULANTE MODULADO, ACABAMENTO CROMADO</t>
  </si>
  <si>
    <t>DOBRADIÇA EM AÇO/FERRO, 3" X 2 1/2", E=1,9 A 2MM, SEN ANEL, CROMADO OU ZINCADO, TAMPA BOLA, COM PARAFUSOS. AF_10/2025</t>
  </si>
  <si>
    <t>4.9.3</t>
  </si>
  <si>
    <t>INSTALAÇÃO DE VIDRO LISO INCOLOR, E = 3 MM, EM ESQUADRIA DE MADEIRA, FIXADO COM BAGUETE. AF_11/2025</t>
  </si>
  <si>
    <t>INSTALAÇÃO DE VIDRO LISO INCOLOR, E = 4 MM, EM ESQUADRIA DE MADEIRA, FIXADO COM BAGUETE. AF_11/2025</t>
  </si>
  <si>
    <t>4.10</t>
  </si>
  <si>
    <t>4.10.1</t>
  </si>
  <si>
    <t>94228</t>
  </si>
  <si>
    <t>CALHA EM CHAPA DE AÇO GALVANIZADO NÚMERO 24, DESENVOLVIMENTO DE 50 CM, INCLUSO TRANSPORTE VERTICAL. AF_07/2019</t>
  </si>
  <si>
    <t>4.10.2</t>
  </si>
  <si>
    <t>94231</t>
  </si>
  <si>
    <t>RUFO EM CHAPA DE AÇO GALVANIZADO NÚMERO 24, CORTE DE 25 CM, INCLUSO TRANSPORTE VERTICAL. AF_07/2019</t>
  </si>
  <si>
    <t>4.10.3</t>
  </si>
  <si>
    <t>S04283</t>
  </si>
  <si>
    <t>RALO HEMISFÉRICO EM Fº Fº, TIPO ABACAXI Ø 100MM</t>
  </si>
  <si>
    <t>4.11</t>
  </si>
  <si>
    <t>4.11.1</t>
  </si>
  <si>
    <t>100849</t>
  </si>
  <si>
    <t>ASSENTO SANITÁRIO CONVENCIONAL - FORNECIMENTO E INSTALAÇÃO. AF_02/2026</t>
  </si>
  <si>
    <t>4.11.2</t>
  </si>
  <si>
    <t>4.11.3</t>
  </si>
  <si>
    <t>190324 SBC - Adaptada</t>
  </si>
  <si>
    <t>TORNEIRA P/ LAVATORIO MESA BICA BAIXA PRESSMATIC COMPACT</t>
  </si>
  <si>
    <t>86909</t>
  </si>
  <si>
    <t>TORNEIRA CROMADA TUBO MÓVEL, DE MESA, 1/2" OU 3/4", PARA PIA DE COZINHA, PADRÃO ALTO - FORNECIMENTO E INSTALAÇÃO. AF_01/2020</t>
  </si>
  <si>
    <t>190258 SBC - Adaptada</t>
  </si>
  <si>
    <t>CUBA DUPLA ACO INOX 78x39,8x14,5cm TAMONTINA COM METAIS</t>
  </si>
  <si>
    <t>4.12</t>
  </si>
  <si>
    <t>PAISAGISMO</t>
  </si>
  <si>
    <t>4.12.1</t>
  </si>
  <si>
    <t>98504</t>
  </si>
  <si>
    <t>PLANTIO DE GRAMA BATATAIS EM PLACAS. AF_07/2024</t>
  </si>
  <si>
    <t>4.12.2</t>
  </si>
  <si>
    <t>105521</t>
  </si>
  <si>
    <t>ESPALHAMENTO DE TERRA VEGETAL PARA O PLANTIO. AF_07/2024</t>
  </si>
  <si>
    <t>210132 SBC - Adaptada</t>
  </si>
  <si>
    <t>PATIOS E ACESSOS:RASTELAMENTO DE AREA CAPINADA BOTA-FORA A 20m</t>
  </si>
  <si>
    <t>RAMPAS E CALÇADAS</t>
  </si>
  <si>
    <t>95241</t>
  </si>
  <si>
    <t>LASTRO DE CONCRETO MAGRO, APLICADO EM PISOS, LAJES SOBRE SOLO OU RADIERS, ESPESSURA DE 5 CM. AF_01/2024</t>
  </si>
  <si>
    <t>104626</t>
  </si>
  <si>
    <t>5</t>
  </si>
  <si>
    <t>INSTALAÇÕES/COMPLEMENTARES</t>
  </si>
  <si>
    <t>5.1</t>
  </si>
  <si>
    <t>INSTALAÇÕES HIDROSSANITÁRIAS</t>
  </si>
  <si>
    <t>5.1.1</t>
  </si>
  <si>
    <t>89711</t>
  </si>
  <si>
    <t>TUBO PVC, SERIE NORMAL, ESGOTO PREDIAL, DN 40 MM, FORNECIDO E INSTALADO EM RAMAL DE DESCARGA OU RAMAL DE ESGOTO SANITÁRIO. AF_08/2022</t>
  </si>
  <si>
    <t>5.1.2</t>
  </si>
  <si>
    <t>89712</t>
  </si>
  <si>
    <t>TUBO PVC, SERIE NORMAL, ESGOTO PREDIAL, DN 50 MM, FORNECIDO E INSTALADO EM RAMAL DE DESCARGA OU RAMAL DE ESGOTO SANITÁRIO. AF_08/2022</t>
  </si>
  <si>
    <t>5.1.3</t>
  </si>
  <si>
    <t>89713</t>
  </si>
  <si>
    <t>TUBO PVC, SERIE NORMAL, ESGOTO PREDIAL, DN 75 MM, FORNECIDO E INSTALADO EM RAMAL DE DESCARGA OU RAMAL DE ESGOTO SANITÁRIO. AF_08/2022</t>
  </si>
  <si>
    <t>5.1.4</t>
  </si>
  <si>
    <t>89714</t>
  </si>
  <si>
    <t>TUBO PVC, SERIE NORMAL, ESGOTO PREDIAL, DN 100 MM, FORNECIDO E INSTALADO EM RAMAL DE DESCARGA OU RAMAL DE ESGOTO SANITÁRIO. AF_08/2022</t>
  </si>
  <si>
    <t>5.1.5</t>
  </si>
  <si>
    <t>89784</t>
  </si>
  <si>
    <t>TE, PVC, SERIE NORMAL, ESGOTO PREDIAL, DN 50 X 50 MM, JUNTA ELÁSTICA, FORNECIDO E INSTALADO EM RAMAL DE DESCARGA OU RAMAL DE ESGOTO SANITÁRIO. AF_08/2022</t>
  </si>
  <si>
    <t>5.1.6</t>
  </si>
  <si>
    <t>89724</t>
  </si>
  <si>
    <t>JOELHO 90 GRAUS, PVC, SERIE NORMAL, ESGOTO PREDIAL, DN 40 MM, JUNTA SOLDÁVEL, FORNECIDO E INSTALADO EM RAMAL DE DESCARGA OU RAMAL DE ESGOTO SANITÁRIO. AF_08/2022</t>
  </si>
  <si>
    <t>5.1.7</t>
  </si>
  <si>
    <t>89801</t>
  </si>
  <si>
    <t>JOELHO 90 GRAUS, PVC, SERIE NORMAL, ESGOTO PREDIAL, DN 50 MM, JUNTA ELÁSTICA, FORNECIDO E INSTALADO EM PRUMADA DE ESGOTO SANITÁRIO OU VENTILAÇÃO. AF_08/2022</t>
  </si>
  <si>
    <t>5.1.8</t>
  </si>
  <si>
    <t>89850</t>
  </si>
  <si>
    <t>JOELHO 90 GRAUS, PVC, SERIE NORMAL, ESGOTO PREDIAL, DN 100 MM, JUNTA ELÁSTICA, FORNECIDO E INSTALADO EM SUBCOLETOR AÉREO DE ESGOTO SANITÁRIO. AF_08/2022</t>
  </si>
  <si>
    <t>5.1.9</t>
  </si>
  <si>
    <t>89726</t>
  </si>
  <si>
    <t>JOELHO 45 GRAUS, PVC, SERIE NORMAL, ESGOTO PREDIAL, DN 40 MM, JUNTA SOLDÁVEL, FORNECIDO E INSTALADO EM RAMAL DE DESCARGA OU RAMAL DE ESGOTO SANITÁRIO. AF_08/2022</t>
  </si>
  <si>
    <t>5.1.10</t>
  </si>
  <si>
    <t>89802</t>
  </si>
  <si>
    <t>JOELHO 45 GRAUS, PVC, SERIE NORMAL, ESGOTO PREDIAL, DN 50 MM, JUNTA ELÁSTICA, FORNECIDO E INSTALADO EM PRUMADA DE ESGOTO SANITÁRIO OU VENTILAÇÃO. AF_08/2022</t>
  </si>
  <si>
    <t>5.1.11</t>
  </si>
  <si>
    <t>89746</t>
  </si>
  <si>
    <t>JOELHO 45 GRAUS, PVC, SERIE NORMAL, ESGOTO PREDIAL, DN 100 MM, JUNTA ELÁSTICA, FORNECIDO E INSTALADO EM RAMAL DE DESCARGA OU RAMAL DE ESGOTO SANITÁRIO. AF_08/2022</t>
  </si>
  <si>
    <t>5.1.12</t>
  </si>
  <si>
    <t>89834</t>
  </si>
  <si>
    <t>JUNÇÃO SIMPLES, PVC, SERIE NORMAL, ESGOTO PREDIAL, DN 100 X 100 MM, JUNTA ELÁSTICA, FORNECIDO E INSTALADO EM PRUMADA DE ESGOTO SANITÁRIO OU VENTILAÇÃO. AF_08/2022</t>
  </si>
  <si>
    <t>5.1.13</t>
  </si>
  <si>
    <t>104343</t>
  </si>
  <si>
    <t>JUNÇÃO DE REDUÇÃO INVERTIDA, PVC, SÉRIE NORMAL, ESGOTO PREDIAL, DN 75 X 50 MM, JUNTA ELÁSTICA, FORNECIDO E INSTALADO EM RAMAL DE DESCARGA OU RAMAL DE ESGOTO SANITÁRIO. AF_08/2022</t>
  </si>
  <si>
    <t>5.1.14</t>
  </si>
  <si>
    <t>S09383</t>
  </si>
  <si>
    <t>CAIXA SIFONADA QUADRADA, COM TRÊS ENTRADAS E UMA SAIDA, D = 100X150X50MM, BRANCO, COM GRELHA, AKROS OU SIMILAR</t>
  </si>
  <si>
    <t>5.1.15</t>
  </si>
  <si>
    <t>S01702</t>
  </si>
  <si>
    <t>RALO SIFONADO EM PVC D = 100 MM ALTURA REGULÁVEL, SAÍDA 40 MM, COM GRELHA REDONDA ACABAMENTO CROMADO</t>
  </si>
  <si>
    <t>5.1.16</t>
  </si>
  <si>
    <t>89403</t>
  </si>
  <si>
    <t>TUBO, PVC, SOLDÁVEL, DE 32MM, INSTALADO EM RAMAL DE DISTRIBUIÇÃO DE ÁGUA - FORNECIMENTO E INSTALAÇÃO. AF_06/2022</t>
  </si>
  <si>
    <t>5.1.17</t>
  </si>
  <si>
    <t>94495</t>
  </si>
  <si>
    <t>REGISTRO DE GAVETA BRUTO, LATÃO, ROSCÁVEL, 1" - FORNECIMENTO E INSTALAÇÃO. AF_08/2021</t>
  </si>
  <si>
    <t>5.1.18</t>
  </si>
  <si>
    <t>102623</t>
  </si>
  <si>
    <t>CAIXA D´ÁGUA EM POLIETILENO, 1000 LITROS (INCLUSOS TUBOS, CONEXÕES E TORNEIRA DE BÓIA) - FORNECIMENTO E INSTALAÇÃO. AF_06/2021</t>
  </si>
  <si>
    <t>5.1.19</t>
  </si>
  <si>
    <t>73658 SINAPI Atualizada</t>
  </si>
  <si>
    <t>LIGAÇÃO DOMICILIAR DE ESGOTO DN 100MM, DA CASA ATÉ A CAIXA, COMPOSTO POR 10,0M TUBO DE PVC ESGOTO PREDIAL DN 100MM E CAIXA DE ALVENARIA COM TAMPA DE CONCRETO - FORNECIMENTO E INSTALAÇÃO</t>
  </si>
  <si>
    <t>5.1.20</t>
  </si>
  <si>
    <t>89576</t>
  </si>
  <si>
    <t>TUBO PVC, SÉRIE R, ÁGUA PLUVIAL, DN 75 MM, FORNECIDO E INSTALADO EM CONDUTORES VERTICAIS DE ÁGUAS PLUVIAIS. AF_06/2022</t>
  </si>
  <si>
    <t>5.1.21</t>
  </si>
  <si>
    <t>89581</t>
  </si>
  <si>
    <t>JOELHO 90 GRAUS, PVC, SERIE R, ÁGUA PLUVIAL, DN 75 MM, JUNTA ELÁSTICA, FORNECIDO E INSTALADO EM CONDUTORES VERTICAIS DE ÁGUAS PLUVIAIS. AF_06/2022</t>
  </si>
  <si>
    <t>5.1.22</t>
  </si>
  <si>
    <t>89402</t>
  </si>
  <si>
    <t>TUBO, PVC, SOLDÁVEL, DE 25MM, INSTALADO EM RAMAL DE DISTRIBUIÇÃO DE ÁGUA - FORNECIMENTO E INSTALAÇÃO. AF_06/2022</t>
  </si>
  <si>
    <t>5.1.23</t>
  </si>
  <si>
    <t>89401</t>
  </si>
  <si>
    <t>TUBO, PVC, SOLDÁVEL, DE 20MM, INSTALADO EM RAMAL DE DISTRIBUIÇÃO DE ÁGUA - FORNECIMENTO E INSTALAÇÃO. AF_06/2022</t>
  </si>
  <si>
    <t>5.1.24</t>
  </si>
  <si>
    <t>89351</t>
  </si>
  <si>
    <t>REGISTRO DE PRESSÃO BRUTO, LATÃO, ROSCÁVEL, 3/4'' - FORNECIMENTO E INSTALAÇÃO. AF_08/2021</t>
  </si>
  <si>
    <t>5.1.25</t>
  </si>
  <si>
    <t>94497</t>
  </si>
  <si>
    <t>REGISTRO DE GAVETA BRUTO, LATÃO, ROSCÁVEL, 1 1/2" - FORNECIMENTO E INSTALAÇÃO. AF_08/2021</t>
  </si>
  <si>
    <t>5.1.26</t>
  </si>
  <si>
    <t>89404</t>
  </si>
  <si>
    <t>JOELHO 90 GRAUS, PVC, SOLDÁVEL, DN 20MM, INSTALADO EM RAMAL DE DISTRIBUIÇÃO DE ÁGUA - FORNECIMENTO E INSTALAÇÃO. AF_06/2022</t>
  </si>
  <si>
    <t>5.1.27</t>
  </si>
  <si>
    <t>89408</t>
  </si>
  <si>
    <t>JOELHO 90 GRAUS, PVC, SOLDÁVEL, DN 25MM, INSTALADO EM RAMAL DE DISTRIBUIÇÃO DE ÁGUA - FORNECIMENTO E INSTALAÇÃO. AF_06/2022</t>
  </si>
  <si>
    <t>5.1.28</t>
  </si>
  <si>
    <t>89440</t>
  </si>
  <si>
    <t>TE, PVC, SOLDÁVEL, DN 25MM, INSTALADO EM RAMAL DE DISTRIBUIÇÃO DE ÁGUA - FORNECIMENTO E INSTALAÇÃO. AF_06/2022</t>
  </si>
  <si>
    <t>5.1.29</t>
  </si>
  <si>
    <t>S08236</t>
  </si>
  <si>
    <t>TORNEIRA CROMADA PARA TANQUE/JARDIM, 1/2", REF.1153, LINHA MISTY, FABRIMAR OU SIMILAR</t>
  </si>
  <si>
    <t>5.2</t>
  </si>
  <si>
    <t>INSTALAÇÕES ELÉTRICAS</t>
  </si>
  <si>
    <t>5.2.1</t>
  </si>
  <si>
    <t>91927</t>
  </si>
  <si>
    <t>CABO DE COBRE FLEXÍVEL ISOLADO, 2,5 MM², ANTI-CHAMA 0,6/1,0 KV, PARA CIRCUITOS TERMINAIS - FORNECIMENTO E INSTALAÇÃO. AF_03/2023</t>
  </si>
  <si>
    <t>5.2.2</t>
  </si>
  <si>
    <t>91929</t>
  </si>
  <si>
    <t>CABO DE COBRE FLEXÍVEL ISOLADO, 4 MM², ANTI-CHAMA 0,6/1,0 KV, PARA CIRCUITOS TERMINAIS - FORNECIMENTO E INSTALAÇÃO. AF_03/2023</t>
  </si>
  <si>
    <t>5.2.3</t>
  </si>
  <si>
    <t>91931</t>
  </si>
  <si>
    <t>CABO DE COBRE FLEXÍVEL ISOLADO, 6 MM², ANTI-CHAMA 0,6/1,0 KV, PARA CIRCUITOS TERMINAIS - FORNECIMENTO E INSTALAÇÃO. AF_03/2023</t>
  </si>
  <si>
    <t>5.2.4</t>
  </si>
  <si>
    <t>101561</t>
  </si>
  <si>
    <t>CABO DE COBRE FLEXÍVEL ISOLADO, 16 MM², 0,6/1,0 KV, PARA REDE AÉREA DE DISTRIBUIÇÃO DE ENERGIA ELÉTRICA DE BAIXA TENSÃO - FORNECIMENTO E INSTALAÇÃO. AF_12/2025</t>
  </si>
  <si>
    <t>5.2.5</t>
  </si>
  <si>
    <t>92986</t>
  </si>
  <si>
    <t>CABO DE COBRE FLEXÍVEL ISOLADO, 35 MM², ANTI-CHAMA 0,6/1,0 KV, PARA REDE ENTERRADA DE DISTRIBUIÇÃO DE ENERGIA ELÉTRICA - FORNECIMENTO E INSTALAÇÃO. AF_12/2021</t>
  </si>
  <si>
    <t>5.2.6</t>
  </si>
  <si>
    <t>91867</t>
  </si>
  <si>
    <t>ELETRODUTO RÍGIDO ROSCÁVEL, PVC, DN 25 MM (3/4"), PARA CIRCUITOS TERMINAIS, INSTALADO EM LAJE - FORNECIMENTO E INSTALAÇÃO. AF_03/2023</t>
  </si>
  <si>
    <t>5.2.7</t>
  </si>
  <si>
    <t>91868</t>
  </si>
  <si>
    <t>ELETRODUTO RÍGIDO ROSCÁVEL, PVC, DN 32 MM (1"), PARA CIRCUITOS TERMINAIS, INSTALADO EM LAJE - FORNECIMENTO E INSTALAÇÃO. AF_03/2023</t>
  </si>
  <si>
    <t>5.2.8</t>
  </si>
  <si>
    <t>93008</t>
  </si>
  <si>
    <t>ELETRODUTO RÍGIDO ROSCÁVEL, PVC, DN 50 MM (1 1/2"), PARA REDE ENTERRADA DE DISTRIBUIÇÃO DE ENERGIA ELÉTRICA - FORNECIMENTO E INSTALAÇÃO. AF_12/2021</t>
  </si>
  <si>
    <t>5.2.9</t>
  </si>
  <si>
    <t>91902</t>
  </si>
  <si>
    <t>CURVA 90 GRAUS PARA ELETRODUTO, PVC, ROSCÁVEL, DN 25 MM (3/4"), PARA CIRCUITOS TERMINAIS, INSTALADA EM LAJE - FORNECIMENTO E INSTALAÇÃO. AF_03/2023</t>
  </si>
  <si>
    <t>5.2.10</t>
  </si>
  <si>
    <t>91905</t>
  </si>
  <si>
    <t>CURVA 90 GRAUS PARA ELETRODUTO, PVC, ROSCÁVEL, DN 32 MM (1"), PARA CIRCUITOS TERMINAIS, INSTALADA EM LAJE - FORNECIMENTO E INSTALAÇÃO. AF_03/2023</t>
  </si>
  <si>
    <t>5.2.11</t>
  </si>
  <si>
    <t>91908</t>
  </si>
  <si>
    <t>CURVA 90 GRAUS PARA ELETRODUTO, PVC, ROSCÁVEL, DN 40 MM (1 1/4"), PARA CIRCUITOS TERMINAIS, INSTALADA EM LAJE - FORNECIMENTO E INSTALAÇÃO. AF_03/2023</t>
  </si>
  <si>
    <t>5.2.12</t>
  </si>
  <si>
    <t>93018</t>
  </si>
  <si>
    <t>CURVA 90 GRAUS PARA ELETRODUTO, PVC, ROSCÁVEL, DN 50 MM (1 1/2"), PARA REDE ENTERRADA DE DISTRIBUIÇÃO DE ENERGIA ELÉTRICA - FORNECIMENTO E INSTALAÇÃO. AF_12/2021</t>
  </si>
  <si>
    <t>5.2.13</t>
  </si>
  <si>
    <t>S07268</t>
  </si>
  <si>
    <t>LUMINÁRIA CILÍNDRICA DE SOBREPOR EM ALUMÍNIO PINTADO EM MARROM PADRÃO LUMINI,REF. T069, DA LUMINI, INCLUISE DUAS LÂMPADAS FLUOCOMPACTAS DE 20W, TEMP. COR 2700K</t>
  </si>
  <si>
    <t>5.2.14</t>
  </si>
  <si>
    <t>91953</t>
  </si>
  <si>
    <t>INTERRUPTOR SIMPLES (1 MÓDULO), 10A/250V, INCLUINDO SUPORTE E PLACA - FORNECIMENTO E INSTALAÇÃO. AF_03/2023</t>
  </si>
  <si>
    <t>5.2.15</t>
  </si>
  <si>
    <t>91959</t>
  </si>
  <si>
    <t>INTERRUPTOR SIMPLES (2 MÓDULOS), 10A/250V, INCLUINDO SUPORTE E PLACA - FORNECIMENTO E INSTALAÇÃO. AF_03/2023</t>
  </si>
  <si>
    <t>5.2.16</t>
  </si>
  <si>
    <t>91966</t>
  </si>
  <si>
    <t>INTERRUPTOR SIMPLES (3 MÓDULOS), 10A/250V, SEM SUPORTE E SEM PLACA - FORNECIMENTO E INSTALAÇÃO. AF_03/2023</t>
  </si>
  <si>
    <t>5.2.17</t>
  </si>
  <si>
    <t>92001</t>
  </si>
  <si>
    <t>TOMADA BAIXA DE EMBUTIR (1 MÓDULO), 2P+T 20 A, INCLUINDO SUPORTE E PLACA - FORNECIMENTO E INSTALAÇÃO. AF_03/2023</t>
  </si>
  <si>
    <t>5.2.18</t>
  </si>
  <si>
    <t>92008</t>
  </si>
  <si>
    <t>TOMADA BAIXA DE EMBUTIR (2 MÓDULOS), 2P+T 10 A, INCLUINDO SUPORTE E PLACA - FORNECIMENTO E INSTALAÇÃO. AF_03/2023</t>
  </si>
  <si>
    <t>5.2.19</t>
  </si>
  <si>
    <t>S00654</t>
  </si>
  <si>
    <t>CAIXA DE DERIVAÇÃO EM PVC 4" X 2" C/TAMPA CEGA, EMBUTIR, P/ELETRODUTO</t>
  </si>
  <si>
    <t>5.2.20</t>
  </si>
  <si>
    <t>S00651</t>
  </si>
  <si>
    <t>CAIXA DE FERRO GALVANIZADO 4" X 4" COM TAMPA PIAL OU SIMILAR</t>
  </si>
  <si>
    <t>5.2.21</t>
  </si>
  <si>
    <t>91936</t>
  </si>
  <si>
    <t>CAIXA OCTOGONAL 4" X 4", PVC, INSTALADA EM LAJE - FORNECIMENTO E INSTALAÇÃO. AF_03/2023</t>
  </si>
  <si>
    <t>5.2.22</t>
  </si>
  <si>
    <t>S05027</t>
  </si>
  <si>
    <t>CAIXA DE PASSAGEM EM ALVENARIA DE TIJOLOS MACIÇOS ESP. = 0,12M, DIM. INT. = 0.60 X 0.60 X 0.40M</t>
  </si>
  <si>
    <t>5.2.23</t>
  </si>
  <si>
    <t>96986</t>
  </si>
  <si>
    <t>HASTE DE ATERRAMENTO, DIÂMETRO 3/4", COM 3 METROS - FORNECIMENTO E INSTALAÇÃO. AF_08/2023</t>
  </si>
  <si>
    <t>5.2.24</t>
  </si>
  <si>
    <t>S09043</t>
  </si>
  <si>
    <t>CABEÇOTE DE ALUMÍNIO DE 1 1/2"</t>
  </si>
  <si>
    <t>5.2.25</t>
  </si>
  <si>
    <t>S00338</t>
  </si>
  <si>
    <t>QUADRO DE MEDIÇÃO BIFÁSICA (DE 6 A 10 KVA) COM CAIXA EM NORIL. REV 03</t>
  </si>
  <si>
    <t>5.2.26</t>
  </si>
  <si>
    <t>S00339</t>
  </si>
  <si>
    <t>QUADRO DE MEDIÇÃO TRIFÁSICA (ACIMA DE 10 KVA) COM CAIXA EM NORIL</t>
  </si>
  <si>
    <t>5.2.27</t>
  </si>
  <si>
    <t>S12225</t>
  </si>
  <si>
    <t>QUADRO DE DISTRIBUIÇÃO DE EMBUTIR, EM CHAPA DE AÇO, PARA ATÉ 18 DISJUNTORES, COM BARRAMENTO, PADRÃO DIN, EXCLUSIVE DISJUNTORES</t>
  </si>
  <si>
    <t>5.2.28</t>
  </si>
  <si>
    <t>93660</t>
  </si>
  <si>
    <t>DISJUNTOR BIPOLAR TIPO DIN, CORRENTE NOMINAL DE 10A - FORNECIMENTO E INSTALAÇÃO. AF_07/2025</t>
  </si>
  <si>
    <t>5.2.29</t>
  </si>
  <si>
    <t>93661</t>
  </si>
  <si>
    <t>DISJUNTOR BIPOLAR TIPO DIN, CORRENTE NOMINAL DE 16A - FORNECIMENTO E INSTALAÇÃO. AF_07/2025</t>
  </si>
  <si>
    <t>5.2.30</t>
  </si>
  <si>
    <t>93662</t>
  </si>
  <si>
    <t>DISJUNTOR BIPOLAR TIPO DIN, CORRENTE NOMINAL DE 20A - FORNECIMENTO E INSTALAÇÃO. AF_07/2025</t>
  </si>
  <si>
    <t>5.3</t>
  </si>
  <si>
    <t>CLIMATIZAÇÃO</t>
  </si>
  <si>
    <t>5.3.1</t>
  </si>
  <si>
    <t>91992</t>
  </si>
  <si>
    <t>TOMADA ALTA DE EMBUTIR (1 MÓDULO), 2P+T 10 A, INCLUINDO SUPORTE E PLACA - FORNECIMENTO E INSTALAÇÃO. AF_03/2023</t>
  </si>
  <si>
    <t>5.3.2</t>
  </si>
  <si>
    <t>103245</t>
  </si>
  <si>
    <t>AR CONDICIONADO SPLIT ON/OFF, HI-WALL (PAREDE), 9000 BTUS/H, CICLO FRIO - FORNECIMENTO E INSTALAÇÃO. AF_11/2021_PE</t>
  </si>
  <si>
    <t>5.3.3</t>
  </si>
  <si>
    <t>5.3.4</t>
  </si>
  <si>
    <t>97327</t>
  </si>
  <si>
    <t>TUBO EM COBRE FLEXÍVEL, DN 1/4", COM ISOLAMENTO, INSTALADO EM RAMAL DE ALIMENTAÇÃO DE AR-CONDICIONADO - FORNECIMENTO E INSTALAÇÃO. AF_07/2025</t>
  </si>
  <si>
    <t>5.3.5</t>
  </si>
  <si>
    <t>97328</t>
  </si>
  <si>
    <t>TUBO EM COBRE FLEXÍVEL, DN 3/8", COM ISOLAMENTO, INSTALADO EM RAMAL DE ALIMENTAÇÃO DE AR-CONDICIONADO - FORNECIMENTO E INSTALAÇÃO. AF_07/2025</t>
  </si>
  <si>
    <t>5.3.6</t>
  </si>
  <si>
    <t>97329</t>
  </si>
  <si>
    <t>TUBO EM COBRE FLEXÍVEL, DN 1/2", COM ISOLAMENTO, INSTALADO EM RAMAL DE ALIMENTAÇÃO DE AR-CONDICIONADO - FORNECIMENTO E INSTALAÇÃO. AF_07/2025</t>
  </si>
  <si>
    <t>S00810</t>
  </si>
  <si>
    <t>VENTILADOR DE TETO CONJUGADO C/LÂMPADA COMPACTA</t>
  </si>
  <si>
    <t>5.4</t>
  </si>
  <si>
    <t>SEGURANÇA E COMBATE A INCÊNDIO / SINALIZAÇÃO</t>
  </si>
  <si>
    <t>5.4.1</t>
  </si>
  <si>
    <t>101906</t>
  </si>
  <si>
    <t>EXTINTOR DE INCÊNDIO PORTÁTIL COM CARGA DE CO2 DE 4 KG, CLASSE BC - FORNECIMENTO E INSTALAÇÃO. AF_10/2020_PE</t>
  </si>
  <si>
    <t>5.4.2</t>
  </si>
  <si>
    <t>101908</t>
  </si>
  <si>
    <t>EXTINTOR DE INCÊNDIO PORTÁTIL COM CARGA DE PQS DE 4 KG, CLASSE BC - FORNECIMENTO E INSTALAÇÃO. AF_10/2020_PE</t>
  </si>
  <si>
    <t>5.4.3</t>
  </si>
  <si>
    <t>97599</t>
  </si>
  <si>
    <t>LUMINÁRIA DE EMERGÊNCIA, COM 30 LÂMPADAS LED DE 2 W, SEM REATOR - FORNECIMENTO E INSTALAÇÃO. AF_09/2024</t>
  </si>
  <si>
    <t>5.4.4</t>
  </si>
  <si>
    <t>00037556</t>
  </si>
  <si>
    <t>PLACA DE SINALIZACAO DE SEGURANCA CONTRA INCENDIO, FOTOLUMINESCENTE, QUADRADA, *20 X 20* CM, EM PVC *2* MM ANTI-CHAMAS (SIMBOLOS, CORES E PICTOGRAMAS CONFORME NBR 16820)</t>
  </si>
  <si>
    <t>5.4.5</t>
  </si>
  <si>
    <t>00037539</t>
  </si>
  <si>
    <t>PLACA DE SINALIZACAO DE SEGURANCA CONTRA INCENDIO, FOTOLUMINESCENTE, RETANGULAR, *13 X 26* CM, EM PVC *2* MM ANTI-CHAMAS (SIMBOLOS, CORES E PICTOGRAMAS CONFORME NBR 16820)</t>
  </si>
  <si>
    <t>5.4.6</t>
  </si>
  <si>
    <t>S12431</t>
  </si>
  <si>
    <t>PLACA INDICATIVA EM ACRÍLICO E=3MM, COM ADESIVO SOBREPOSTO, DIM.: 0.30 X 0.12M, FORNECIMENTO E INSTALAÇÃO(INDICAÇÃO DE PORTA)</t>
  </si>
  <si>
    <t>5.4.7</t>
  </si>
  <si>
    <t>PLACA INDICATIVA EM ACRÍLICO E=3MM, COM ADESIVO SOBREPOSTO, DIM.: 0.30 X 0.12M, FORNECIMENTO E INSTALAÇÃO(SAÍDA À DIREITA E ESQUERDA)</t>
  </si>
  <si>
    <t>5.4.8</t>
  </si>
  <si>
    <t>102491</t>
  </si>
  <si>
    <t>PINTURA DE PISO COM TINTA ACRÍLICA, APLICAÇÃO MANUAL, 2 DEMÃOS, INCLUSO FUNDO PREPARADOR. AF_05/2021- DEMARCAÇÃO DE ESPAÇO PARA EXTINTOR</t>
  </si>
  <si>
    <t>6</t>
  </si>
  <si>
    <t>SERVIÇOS COMPLEMENTARES</t>
  </si>
  <si>
    <t>6.1</t>
  </si>
  <si>
    <t>LIMPEZA</t>
  </si>
  <si>
    <t>6.1.1</t>
  </si>
  <si>
    <t>210023 SBC - Adaptada</t>
  </si>
  <si>
    <t>LIMPEZA FINAL DE OBRAS</t>
  </si>
  <si>
    <t>M²</t>
  </si>
  <si>
    <t>6.1.2</t>
  </si>
  <si>
    <t>021408 SBC - Adaptada</t>
  </si>
  <si>
    <t>REMOCAO E BOTA/FORA DETRITOS FORA DA OBRA-INCL.ESTIVA CARGA</t>
  </si>
  <si>
    <t>M³</t>
  </si>
  <si>
    <t>6.2</t>
  </si>
  <si>
    <t>DESMOBILIZAÇÃO</t>
  </si>
  <si>
    <t>6.2.1</t>
  </si>
  <si>
    <t>210825 SBC - Adaptada</t>
  </si>
  <si>
    <t>DESMOBILIZACAO C/ DESMONTAGEM DE BARRACAO E DEMAIS ELEMENTOS</t>
  </si>
  <si>
    <t>6.3</t>
  </si>
  <si>
    <t>DEMAIS ITENS</t>
  </si>
  <si>
    <t>6.3.1</t>
  </si>
  <si>
    <t>COM-94021500</t>
  </si>
  <si>
    <t>PROJETO "AS BUILT"</t>
  </si>
  <si>
    <t>VALOR ORÇAMENTO:</t>
  </si>
  <si>
    <t>VALOR TOTAL:</t>
  </si>
  <si>
    <t>4.3.2</t>
  </si>
  <si>
    <t>4.3.3</t>
  </si>
  <si>
    <t>4.3.4</t>
  </si>
  <si>
    <t>4.3.5</t>
  </si>
  <si>
    <t xml:space="preserve">VALOR BDI </t>
  </si>
  <si>
    <t>PLANILHA ORÇAMENTÁRIA</t>
  </si>
  <si>
    <t>DATA:</t>
  </si>
  <si>
    <t xml:space="preserve">BDI: </t>
  </si>
  <si>
    <t>OBRA:</t>
  </si>
  <si>
    <t>OBRAS REMANESCENTES DO TERREIRO TUMBA JUNSARA</t>
  </si>
  <si>
    <t>VERSÃO</t>
  </si>
  <si>
    <t>HORA</t>
  </si>
  <si>
    <t>DESCRIÇÃO:</t>
  </si>
  <si>
    <t>REVISÃO DO ORÇAMENTO REMANESCENTE DO CONTRATO Nº 08/2024</t>
  </si>
  <si>
    <t>COMPOSIÇÕES PRÓPRIAS</t>
  </si>
  <si>
    <t>-</t>
  </si>
  <si>
    <t>REGIME:</t>
  </si>
  <si>
    <t>DESONERADO</t>
  </si>
  <si>
    <t>4.6.1.1</t>
  </si>
  <si>
    <t>4.6.1.2</t>
  </si>
  <si>
    <t>4.6.2</t>
  </si>
  <si>
    <t>4.6.2.1</t>
  </si>
  <si>
    <t>4.6.2.2</t>
  </si>
  <si>
    <t>4.6.2.3</t>
  </si>
  <si>
    <t>4.6.2.4</t>
  </si>
  <si>
    <t>4.6.2.5</t>
  </si>
  <si>
    <t>4.6.2.6</t>
  </si>
  <si>
    <t>4.6.2.7</t>
  </si>
  <si>
    <t>4.6.2.8</t>
  </si>
  <si>
    <t>4.6.2.9</t>
  </si>
  <si>
    <t>4.6.3</t>
  </si>
  <si>
    <t>4.6.3.1</t>
  </si>
  <si>
    <t>4.6.3.2</t>
  </si>
  <si>
    <t>4.8.1.1</t>
  </si>
  <si>
    <t>4.8.1.2</t>
  </si>
  <si>
    <t>4.8.2.1</t>
  </si>
  <si>
    <t>4.8.2.2</t>
  </si>
  <si>
    <t>4.8.2.3</t>
  </si>
  <si>
    <t>4.8.2.4</t>
  </si>
  <si>
    <t>4.8.2.5</t>
  </si>
  <si>
    <t>4.8.2.5.1</t>
  </si>
  <si>
    <t>4.8.2.5.2</t>
  </si>
  <si>
    <t>4.8.2.5.3</t>
  </si>
  <si>
    <t>4.8.3.1</t>
  </si>
  <si>
    <t>4.8.3.2</t>
  </si>
  <si>
    <t>4.10.4</t>
  </si>
  <si>
    <t>4.10.5</t>
  </si>
  <si>
    <t>4.10.6</t>
  </si>
  <si>
    <t>EXECUÇÃO DE PASSEIO (CALÇADA) OU PISO DE CONCRETO COM CONCRETO MOLDADO IN LOCO, DE PREPARO MECÂNICO C25, ACABAMENTO CONVENCIONAL, NÃO ARMADO. AF_03/2023</t>
  </si>
  <si>
    <t>CONCRETAGEM DE ESCADAS EM EDIFICAÇÕES MULTIFAMILIARES FEITAS COM SISTEMA DE FÔRMAS MANUSEÁVEIS COM CONCRETO DE PREPARO MECÂNICO, FCK 25 MPA - LANÇAMENTO E ACABAMENTO. AF_09/2024</t>
  </si>
  <si>
    <t>CRONOGRAMA FÍSICO FINANCEIRO</t>
  </si>
  <si>
    <t>PROJETO DE REQUALIFICAÇÃO DO TERREIRO TUMBA JUNSARA</t>
  </si>
  <si>
    <t xml:space="preserve">Prazo de execução:   4 MESES </t>
  </si>
  <si>
    <t>DISCRIMINAÇÃO</t>
  </si>
  <si>
    <t xml:space="preserve">% </t>
  </si>
  <si>
    <t>VALOR (R$)</t>
  </si>
  <si>
    <t>Período</t>
  </si>
  <si>
    <t>1ºMÊS</t>
  </si>
  <si>
    <t>2ºMÊS</t>
  </si>
  <si>
    <t>3ºMÊS</t>
  </si>
  <si>
    <t>4ºMÊS</t>
  </si>
  <si>
    <t>TOTAL</t>
  </si>
  <si>
    <t>BDI</t>
  </si>
  <si>
    <t xml:space="preserve">DISCRIMINAÇÃO </t>
  </si>
  <si>
    <t>PERC.     (%)</t>
  </si>
  <si>
    <t>1.00</t>
  </si>
  <si>
    <t>TAXA DE RATEIO DA ADMINISTRAÇÃO CENTRAL - (AC)</t>
  </si>
  <si>
    <t>A-4</t>
  </si>
  <si>
    <t>Administração central</t>
  </si>
  <si>
    <t>Total do Grupo A =</t>
  </si>
  <si>
    <t>2.00</t>
  </si>
  <si>
    <t>TAXA DE DESPESAS - (DF)</t>
  </si>
  <si>
    <t>B-1</t>
  </si>
  <si>
    <t>Despesas financeiras</t>
  </si>
  <si>
    <t>Total do Grupo B =</t>
  </si>
  <si>
    <t>3.00</t>
  </si>
  <si>
    <t>TAXAS INDIRETAS - ( R )</t>
  </si>
  <si>
    <t>C-1</t>
  </si>
  <si>
    <t>Seguro e garantia</t>
  </si>
  <si>
    <t>C-2</t>
  </si>
  <si>
    <t>Risco</t>
  </si>
  <si>
    <t>Total do Grupo C =</t>
  </si>
  <si>
    <t>4.00</t>
  </si>
  <si>
    <t>Impostos -( I )</t>
  </si>
  <si>
    <t>PIS / PASEP</t>
  </si>
  <si>
    <t>COFINS</t>
  </si>
  <si>
    <t>C-3</t>
  </si>
  <si>
    <t>ISS</t>
  </si>
  <si>
    <t>C-4</t>
  </si>
  <si>
    <t>CPRB(Aliquota de contribuição previdenciária sobre a renda bruta)*</t>
  </si>
  <si>
    <t>Total do Grupo D =</t>
  </si>
  <si>
    <t>5.00</t>
  </si>
  <si>
    <t>BENEFÍCIO - (L)</t>
  </si>
  <si>
    <t>LUCRO</t>
  </si>
  <si>
    <t>Fórmula Para Cálculo do B.D.I**</t>
  </si>
  <si>
    <t xml:space="preserve">BDI =[ [ (1 + (AC+R+S+G))(1+DF)(1+L)]   -1 </t>
  </si>
  <si>
    <t>(1-T)</t>
  </si>
  <si>
    <t>Bonificação e Despesas indiretas(B.D.I)** =</t>
  </si>
  <si>
    <t>PREENCHER B.D.I SE FOR ADICIONAR O MESMO DIRETAMENTE NAS COMPOSIÇÕES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</si>
</sst>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\R\$\ #,##0.00"/>
    <numFmt numFmtId="165" formatCode="\R\$\ ###,###,##0.00"/>
    <numFmt numFmtId="166" formatCode="_(&quot;R$ &quot;* #,##0.00_);_(&quot;R$ &quot;* \(#,##0.00\);_(&quot;R$ &quot;* \-??_);_(@_)"/>
    <numFmt numFmtId="167" formatCode="_-&quot;R$&quot;* #,##0.00_-;&quot;-R$&quot;* #,##0.00_-;_-&quot;R$&quot;* \-??_-;_-@"/>
    <numFmt numFmtId="168" formatCode="0.0%"/>
    <numFmt numFmtId="169" formatCode="&quot;R$ &quot;#,##0.00"/>
    <numFmt numFmtId="170" formatCode="[$R$ -416]#,##0.00"/>
    <numFmt numFmtId="171" formatCode="_-* #,##0.00_-;\-* #,##0.00_-;_-* \-??_-;_-@"/>
    <numFmt numFmtId="172" formatCode="_(* #,##0.00_);_(* \(#,##0.00\);_(* &quot;-&quot;??_);_(@_)"/>
    <numFmt numFmtId="173" formatCode="_(&quot;R$ &quot;* #,##0.00_);_(&quot;R$ &quot;* \(#,##0.00\);_(&quot;R$ &quot;* &quot;-&quot;??_);_(@_)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trike/>
      <sz val="10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D9D9D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ck">
        <color indexed="64"/>
      </bottom>
      <diagonal/>
    </border>
    <border>
      <left style="medium">
        <color indexed="64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hair">
        <color rgb="FF000000"/>
      </left>
      <right style="medium">
        <color indexed="64"/>
      </right>
      <top style="hair">
        <color rgb="FF000000"/>
      </top>
      <bottom/>
      <diagonal/>
    </border>
    <border>
      <left/>
      <right style="hair">
        <color rgb="FF000000"/>
      </right>
      <top style="medium">
        <color indexed="64"/>
      </top>
      <bottom/>
      <diagonal/>
    </border>
    <border>
      <left style="hair">
        <color rgb="FF000000"/>
      </left>
      <right style="hair">
        <color rgb="FF000000"/>
      </right>
      <top style="medium">
        <color indexed="64"/>
      </top>
      <bottom/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rgb="FF000000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hair">
        <color rgb="FF000000"/>
      </left>
      <right style="hair">
        <color rgb="FF000000"/>
      </right>
      <top style="thick">
        <color indexed="64"/>
      </top>
      <bottom/>
      <diagonal/>
    </border>
    <border>
      <left style="medium">
        <color indexed="64"/>
      </left>
      <right style="hair">
        <color rgb="FF000000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0" fillId="11" borderId="1"/>
    <xf numFmtId="172" fontId="20" fillId="11" borderId="1" applyFont="0" applyFill="0" applyBorder="0" applyAlignment="0" applyProtection="0"/>
  </cellStyleXfs>
  <cellXfs count="221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justify" vertical="center" wrapText="1"/>
    </xf>
    <xf numFmtId="4" fontId="7" fillId="8" borderId="2" xfId="0" applyNumberFormat="1" applyFont="1" applyFill="1" applyBorder="1" applyAlignment="1">
      <alignment horizontal="right" vertical="center" wrapText="1"/>
    </xf>
    <xf numFmtId="164" fontId="7" fillId="9" borderId="2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9" fillId="0" borderId="6" xfId="0" applyFont="1" applyBorder="1"/>
    <xf numFmtId="0" fontId="2" fillId="0" borderId="6" xfId="0" applyFont="1" applyBorder="1"/>
    <xf numFmtId="10" fontId="2" fillId="0" borderId="7" xfId="0" applyNumberFormat="1" applyFont="1" applyBorder="1" applyAlignment="1">
      <alignment horizontal="center" vertical="center"/>
    </xf>
    <xf numFmtId="0" fontId="9" fillId="13" borderId="1" xfId="0" applyFont="1" applyFill="1" applyBorder="1" applyAlignment="1">
      <alignment horizontal="center"/>
    </xf>
    <xf numFmtId="0" fontId="9" fillId="1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/>
    </xf>
    <xf numFmtId="10" fontId="3" fillId="0" borderId="9" xfId="1" applyNumberFormat="1" applyFont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0" fontId="3" fillId="0" borderId="9" xfId="1" applyNumberFormat="1" applyFont="1" applyBorder="1" applyAlignment="1">
      <alignment horizontal="center" vertical="center"/>
    </xf>
    <xf numFmtId="0" fontId="5" fillId="0" borderId="1" xfId="0" applyFont="1" applyBorder="1"/>
    <xf numFmtId="0" fontId="9" fillId="13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justify" vertical="center" wrapText="1"/>
    </xf>
    <xf numFmtId="4" fontId="7" fillId="8" borderId="14" xfId="0" applyNumberFormat="1" applyFont="1" applyFill="1" applyBorder="1" applyAlignment="1">
      <alignment horizontal="right" vertical="center" wrapText="1"/>
    </xf>
    <xf numFmtId="164" fontId="7" fillId="9" borderId="14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12" borderId="17" xfId="0" applyFont="1" applyFill="1" applyBorder="1" applyAlignment="1">
      <alignment horizontal="left" vertical="center" wrapText="1"/>
    </xf>
    <xf numFmtId="164" fontId="6" fillId="12" borderId="18" xfId="0" applyNumberFormat="1" applyFont="1" applyFill="1" applyBorder="1" applyAlignment="1">
      <alignment horizontal="right" vertical="center" wrapText="1"/>
    </xf>
    <xf numFmtId="0" fontId="6" fillId="13" borderId="17" xfId="0" applyFont="1" applyFill="1" applyBorder="1" applyAlignment="1">
      <alignment horizontal="left" vertical="center" wrapText="1"/>
    </xf>
    <xf numFmtId="164" fontId="6" fillId="13" borderId="18" xfId="0" applyNumberFormat="1" applyFont="1" applyFill="1" applyBorder="1" applyAlignment="1">
      <alignment horizontal="right" vertical="center" wrapText="1"/>
    </xf>
    <xf numFmtId="0" fontId="7" fillId="5" borderId="17" xfId="0" applyFont="1" applyFill="1" applyBorder="1" applyAlignment="1">
      <alignment horizontal="left" vertical="center" wrapText="1"/>
    </xf>
    <xf numFmtId="165" fontId="7" fillId="10" borderId="18" xfId="0" applyNumberFormat="1" applyFont="1" applyFill="1" applyBorder="1" applyAlignment="1">
      <alignment horizontal="right" vertical="center" wrapText="1"/>
    </xf>
    <xf numFmtId="0" fontId="6" fillId="3" borderId="17" xfId="0" applyFont="1" applyFill="1" applyBorder="1" applyAlignment="1">
      <alignment horizontal="left" vertical="center" wrapText="1"/>
    </xf>
    <xf numFmtId="164" fontId="6" fillId="4" borderId="18" xfId="0" applyNumberFormat="1" applyFont="1" applyFill="1" applyBorder="1" applyAlignment="1">
      <alignment horizontal="right" vertical="center" wrapText="1"/>
    </xf>
    <xf numFmtId="0" fontId="6" fillId="0" borderId="17" xfId="0" applyFont="1" applyBorder="1" applyAlignment="1">
      <alignment horizontal="left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0" fontId="7" fillId="5" borderId="19" xfId="0" applyFont="1" applyFill="1" applyBorder="1" applyAlignment="1">
      <alignment horizontal="left" vertical="center" wrapText="1"/>
    </xf>
    <xf numFmtId="164" fontId="11" fillId="14" borderId="21" xfId="0" applyNumberFormat="1" applyFont="1" applyFill="1" applyBorder="1" applyAlignment="1">
      <alignment horizontal="right" vertical="center" wrapText="1"/>
    </xf>
    <xf numFmtId="164" fontId="11" fillId="14" borderId="24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9" xfId="0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2" fillId="0" borderId="0" xfId="0" applyNumberFormat="1" applyFont="1" applyAlignment="1">
      <alignment horizontal="center"/>
    </xf>
    <xf numFmtId="10" fontId="13" fillId="0" borderId="0" xfId="0" applyNumberFormat="1" applyFont="1"/>
    <xf numFmtId="171" fontId="12" fillId="0" borderId="0" xfId="0" applyNumberFormat="1" applyFont="1"/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10" fontId="12" fillId="0" borderId="41" xfId="0" applyNumberFormat="1" applyFont="1" applyBorder="1" applyAlignment="1">
      <alignment horizontal="center" vertical="center" wrapText="1"/>
    </xf>
    <xf numFmtId="168" fontId="12" fillId="15" borderId="43" xfId="0" applyNumberFormat="1" applyFont="1" applyFill="1" applyBorder="1" applyAlignment="1">
      <alignment horizontal="center" vertical="center"/>
    </xf>
    <xf numFmtId="10" fontId="12" fillId="0" borderId="43" xfId="0" applyNumberFormat="1" applyFont="1" applyBorder="1" applyAlignment="1">
      <alignment horizontal="center" vertical="center"/>
    </xf>
    <xf numFmtId="10" fontId="12" fillId="0" borderId="44" xfId="0" applyNumberFormat="1" applyFont="1" applyBorder="1" applyAlignment="1">
      <alignment horizontal="center" vertical="center"/>
    </xf>
    <xf numFmtId="169" fontId="12" fillId="0" borderId="43" xfId="0" applyNumberFormat="1" applyFont="1" applyBorder="1" applyAlignment="1">
      <alignment horizontal="center" vertical="center"/>
    </xf>
    <xf numFmtId="169" fontId="12" fillId="0" borderId="44" xfId="0" applyNumberFormat="1" applyFont="1" applyBorder="1" applyAlignment="1">
      <alignment horizontal="center" vertical="center"/>
    </xf>
    <xf numFmtId="168" fontId="12" fillId="15" borderId="44" xfId="0" applyNumberFormat="1" applyFont="1" applyFill="1" applyBorder="1" applyAlignment="1">
      <alignment horizontal="center" vertical="center"/>
    </xf>
    <xf numFmtId="10" fontId="12" fillId="0" borderId="43" xfId="0" applyNumberFormat="1" applyFont="1" applyBorder="1" applyAlignment="1">
      <alignment horizontal="center" vertical="center" wrapText="1"/>
    </xf>
    <xf numFmtId="10" fontId="12" fillId="0" borderId="44" xfId="0" applyNumberFormat="1" applyFont="1" applyBorder="1" applyAlignment="1">
      <alignment horizontal="center" vertical="center" wrapText="1"/>
    </xf>
    <xf numFmtId="170" fontId="12" fillId="0" borderId="43" xfId="0" applyNumberFormat="1" applyFont="1" applyBorder="1" applyAlignment="1">
      <alignment horizontal="center" vertical="center" wrapText="1"/>
    </xf>
    <xf numFmtId="167" fontId="12" fillId="0" borderId="44" xfId="0" applyNumberFormat="1" applyFont="1" applyBorder="1" applyAlignment="1">
      <alignment horizontal="center" vertical="center" wrapText="1"/>
    </xf>
    <xf numFmtId="170" fontId="12" fillId="0" borderId="44" xfId="0" applyNumberFormat="1" applyFont="1" applyBorder="1" applyAlignment="1">
      <alignment horizontal="center" vertical="center" wrapText="1"/>
    </xf>
    <xf numFmtId="167" fontId="12" fillId="0" borderId="43" xfId="0" applyNumberFormat="1" applyFont="1" applyBorder="1" applyAlignment="1">
      <alignment horizontal="center" vertical="center" wrapText="1"/>
    </xf>
    <xf numFmtId="10" fontId="12" fillId="15" borderId="43" xfId="0" applyNumberFormat="1" applyFont="1" applyFill="1" applyBorder="1" applyAlignment="1">
      <alignment horizontal="center" vertical="center"/>
    </xf>
    <xf numFmtId="10" fontId="12" fillId="15" borderId="44" xfId="0" applyNumberFormat="1" applyFont="1" applyFill="1" applyBorder="1" applyAlignment="1">
      <alignment horizontal="center" vertical="center"/>
    </xf>
    <xf numFmtId="169" fontId="12" fillId="0" borderId="41" xfId="0" applyNumberFormat="1" applyFont="1" applyBorder="1" applyAlignment="1">
      <alignment horizontal="center" vertical="center"/>
    </xf>
    <xf numFmtId="169" fontId="12" fillId="0" borderId="48" xfId="0" applyNumberFormat="1" applyFont="1" applyBorder="1" applyAlignment="1">
      <alignment horizontal="center" vertical="center"/>
    </xf>
    <xf numFmtId="10" fontId="12" fillId="0" borderId="0" xfId="0" applyNumberFormat="1" applyFont="1" applyAlignment="1">
      <alignment horizontal="right" vertical="center"/>
    </xf>
    <xf numFmtId="10" fontId="2" fillId="0" borderId="0" xfId="0" applyNumberFormat="1" applyFont="1"/>
    <xf numFmtId="10" fontId="16" fillId="0" borderId="51" xfId="0" applyNumberFormat="1" applyFont="1" applyBorder="1" applyAlignment="1">
      <alignment horizontal="center" vertical="center"/>
    </xf>
    <xf numFmtId="10" fontId="16" fillId="0" borderId="52" xfId="0" applyNumberFormat="1" applyFont="1" applyBorder="1" applyAlignment="1">
      <alignment horizontal="center" vertical="center"/>
    </xf>
    <xf numFmtId="169" fontId="15" fillId="0" borderId="56" xfId="0" applyNumberFormat="1" applyFont="1" applyBorder="1" applyAlignment="1">
      <alignment horizontal="center" vertical="center"/>
    </xf>
    <xf numFmtId="169" fontId="15" fillId="0" borderId="57" xfId="0" applyNumberFormat="1" applyFont="1" applyBorder="1" applyAlignment="1">
      <alignment horizontal="center" vertical="center"/>
    </xf>
    <xf numFmtId="169" fontId="2" fillId="0" borderId="0" xfId="0" applyNumberFormat="1" applyFont="1"/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21" fillId="11" borderId="1" xfId="2" applyNumberFormat="1" applyFont="1" applyAlignment="1">
      <alignment horizontal="left" vertical="center"/>
    </xf>
    <xf numFmtId="172" fontId="24" fillId="11" borderId="59" xfId="2" applyNumberFormat="1" applyFont="1" applyBorder="1" applyAlignment="1">
      <alignment horizontal="center" vertical="center" wrapText="1"/>
    </xf>
    <xf numFmtId="0" fontId="23" fillId="11" borderId="20" xfId="2" applyFont="1" applyBorder="1" applyAlignment="1">
      <alignment horizontal="center" vertical="center"/>
    </xf>
    <xf numFmtId="0" fontId="23" fillId="11" borderId="13" xfId="2" applyFont="1" applyBorder="1" applyAlignment="1">
      <alignment vertical="center"/>
    </xf>
    <xf numFmtId="10" fontId="23" fillId="11" borderId="63" xfId="3" applyNumberFormat="1" applyFont="1" applyBorder="1" applyAlignment="1">
      <alignment horizontal="center" vertical="center"/>
    </xf>
    <xf numFmtId="10" fontId="24" fillId="11" borderId="62" xfId="3" applyNumberFormat="1" applyFont="1" applyBorder="1" applyAlignment="1">
      <alignment horizontal="center" vertical="center"/>
    </xf>
    <xf numFmtId="0" fontId="23" fillId="11" borderId="1" xfId="2" applyFont="1" applyAlignment="1">
      <alignment horizontal="center" vertical="center"/>
    </xf>
    <xf numFmtId="0" fontId="23" fillId="11" borderId="64" xfId="2" applyFont="1" applyBorder="1" applyAlignment="1">
      <alignment vertical="center"/>
    </xf>
    <xf numFmtId="0" fontId="24" fillId="11" borderId="53" xfId="2" applyFont="1" applyBorder="1" applyAlignment="1">
      <alignment horizontal="center" vertical="center"/>
    </xf>
    <xf numFmtId="0" fontId="24" fillId="11" borderId="65" xfId="2" applyFont="1" applyBorder="1" applyAlignment="1">
      <alignment horizontal="center" vertical="top"/>
    </xf>
    <xf numFmtId="0" fontId="24" fillId="11" borderId="58" xfId="2" applyFont="1" applyBorder="1" applyAlignment="1">
      <alignment horizontal="center" vertical="center"/>
    </xf>
    <xf numFmtId="0" fontId="23" fillId="11" borderId="1" xfId="2" applyFont="1" applyAlignment="1">
      <alignment horizontal="right" vertical="center"/>
    </xf>
    <xf numFmtId="173" fontId="25" fillId="11" borderId="1" xfId="3" applyNumberFormat="1" applyFont="1" applyBorder="1" applyAlignment="1">
      <alignment vertical="center"/>
    </xf>
    <xf numFmtId="0" fontId="20" fillId="11" borderId="1" xfId="2"/>
    <xf numFmtId="0" fontId="24" fillId="11" borderId="1" xfId="2" applyFont="1" applyAlignment="1">
      <alignment horizontal="center" vertical="center" wrapText="1"/>
    </xf>
    <xf numFmtId="0" fontId="24" fillId="11" borderId="16" xfId="2" applyFont="1" applyBorder="1" applyAlignment="1">
      <alignment horizontal="center"/>
    </xf>
    <xf numFmtId="0" fontId="24" fillId="11" borderId="6" xfId="2" applyFont="1" applyBorder="1" applyAlignment="1">
      <alignment horizontal="center"/>
    </xf>
    <xf numFmtId="0" fontId="24" fillId="11" borderId="7" xfId="2" applyFont="1" applyBorder="1" applyAlignment="1">
      <alignment horizontal="center"/>
    </xf>
    <xf numFmtId="0" fontId="26" fillId="11" borderId="16" xfId="2" applyFont="1" applyBorder="1" applyAlignment="1">
      <alignment horizontal="right" vertical="center"/>
    </xf>
    <xf numFmtId="0" fontId="26" fillId="11" borderId="6" xfId="2" applyFont="1" applyBorder="1" applyAlignment="1">
      <alignment horizontal="right" vertical="center"/>
    </xf>
    <xf numFmtId="0" fontId="26" fillId="11" borderId="53" xfId="2" applyFont="1" applyBorder="1" applyAlignment="1">
      <alignment horizontal="right" vertical="center"/>
    </xf>
    <xf numFmtId="0" fontId="26" fillId="11" borderId="65" xfId="2" applyFont="1" applyBorder="1" applyAlignment="1">
      <alignment horizontal="right" vertical="center"/>
    </xf>
    <xf numFmtId="10" fontId="26" fillId="11" borderId="7" xfId="2" applyNumberFormat="1" applyFont="1" applyBorder="1" applyAlignment="1">
      <alignment vertical="center"/>
    </xf>
    <xf numFmtId="10" fontId="26" fillId="11" borderId="58" xfId="2" applyNumberFormat="1" applyFont="1" applyBorder="1" applyAlignment="1">
      <alignment vertical="center"/>
    </xf>
    <xf numFmtId="0" fontId="27" fillId="11" borderId="16" xfId="2" applyFont="1" applyBorder="1" applyAlignment="1">
      <alignment horizontal="right" vertical="center" wrapText="1"/>
    </xf>
    <xf numFmtId="0" fontId="27" fillId="11" borderId="6" xfId="2" applyFont="1" applyBorder="1" applyAlignment="1">
      <alignment horizontal="right" vertical="center" wrapText="1"/>
    </xf>
    <xf numFmtId="0" fontId="27" fillId="11" borderId="53" xfId="2" applyFont="1" applyBorder="1" applyAlignment="1">
      <alignment horizontal="right" vertical="center" wrapText="1"/>
    </xf>
    <xf numFmtId="0" fontId="27" fillId="11" borderId="65" xfId="2" applyFont="1" applyBorder="1" applyAlignment="1">
      <alignment horizontal="right" vertical="center" wrapText="1"/>
    </xf>
    <xf numFmtId="0" fontId="24" fillId="11" borderId="22" xfId="2" applyFont="1" applyBorder="1" applyAlignment="1">
      <alignment horizontal="right" vertical="center"/>
    </xf>
    <xf numFmtId="0" fontId="24" fillId="11" borderId="23" xfId="2" applyFont="1" applyBorder="1" applyAlignment="1">
      <alignment horizontal="right" vertical="center"/>
    </xf>
    <xf numFmtId="0" fontId="24" fillId="11" borderId="60" xfId="2" applyFont="1" applyBorder="1" applyAlignment="1">
      <alignment horizontal="justify" vertical="center" wrapText="1"/>
    </xf>
    <xf numFmtId="0" fontId="24" fillId="11" borderId="61" xfId="2" applyFont="1" applyBorder="1" applyAlignment="1">
      <alignment horizontal="justify" vertical="center" wrapText="1"/>
    </xf>
    <xf numFmtId="0" fontId="23" fillId="11" borderId="1" xfId="2" applyFont="1" applyAlignment="1">
      <alignment horizontal="center" vertical="center"/>
    </xf>
    <xf numFmtId="0" fontId="19" fillId="18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2" fillId="11" borderId="59" xfId="2" applyFont="1" applyBorder="1" applyAlignment="1">
      <alignment horizontal="center" vertical="center"/>
    </xf>
    <xf numFmtId="0" fontId="22" fillId="11" borderId="22" xfId="2" applyFont="1" applyBorder="1" applyAlignment="1">
      <alignment horizontal="center" vertical="center"/>
    </xf>
    <xf numFmtId="0" fontId="22" fillId="11" borderId="60" xfId="2" applyFont="1" applyBorder="1" applyAlignment="1">
      <alignment horizontal="center" vertical="center"/>
    </xf>
    <xf numFmtId="0" fontId="22" fillId="11" borderId="23" xfId="2" applyFont="1" applyBorder="1" applyAlignment="1">
      <alignment horizontal="center" vertical="center"/>
    </xf>
    <xf numFmtId="0" fontId="22" fillId="11" borderId="61" xfId="2" applyFont="1" applyBorder="1" applyAlignment="1">
      <alignment horizontal="center" vertical="center"/>
    </xf>
    <xf numFmtId="0" fontId="22" fillId="11" borderId="62" xfId="2" applyFont="1" applyBorder="1" applyAlignment="1">
      <alignment horizontal="center" vertical="center"/>
    </xf>
    <xf numFmtId="0" fontId="23" fillId="11" borderId="1" xfId="2" applyFont="1" applyAlignment="1">
      <alignment vertical="center"/>
    </xf>
    <xf numFmtId="0" fontId="6" fillId="12" borderId="10" xfId="0" applyFont="1" applyFill="1" applyBorder="1" applyAlignment="1">
      <alignment horizontal="left" vertical="center" wrapText="1"/>
    </xf>
    <xf numFmtId="0" fontId="6" fillId="12" borderId="11" xfId="0" applyFont="1" applyFill="1" applyBorder="1" applyAlignment="1">
      <alignment horizontal="left" vertical="center" wrapText="1"/>
    </xf>
    <xf numFmtId="0" fontId="6" fillId="12" borderId="12" xfId="0" applyFont="1" applyFill="1" applyBorder="1" applyAlignment="1">
      <alignment horizontal="left" vertical="center" wrapText="1"/>
    </xf>
    <xf numFmtId="0" fontId="6" fillId="13" borderId="10" xfId="0" applyFont="1" applyFill="1" applyBorder="1" applyAlignment="1">
      <alignment horizontal="left" vertical="center" wrapText="1"/>
    </xf>
    <xf numFmtId="0" fontId="6" fillId="13" borderId="11" xfId="0" applyFont="1" applyFill="1" applyBorder="1" applyAlignment="1">
      <alignment horizontal="left" vertical="center" wrapText="1"/>
    </xf>
    <xf numFmtId="0" fontId="6" fillId="13" borderId="12" xfId="0" applyFont="1" applyFill="1" applyBorder="1" applyAlignment="1">
      <alignment horizontal="left" vertical="center" wrapText="1"/>
    </xf>
    <xf numFmtId="0" fontId="6" fillId="13" borderId="2" xfId="0" applyFont="1" applyFill="1" applyBorder="1" applyAlignment="1">
      <alignment horizontal="left" vertical="center" wrapText="1"/>
    </xf>
    <xf numFmtId="0" fontId="11" fillId="14" borderId="20" xfId="0" applyFont="1" applyFill="1" applyBorder="1" applyAlignment="1">
      <alignment horizontal="right" vertical="center" wrapText="1"/>
    </xf>
    <xf numFmtId="0" fontId="11" fillId="14" borderId="13" xfId="0" applyFont="1" applyFill="1" applyBorder="1" applyAlignment="1">
      <alignment horizontal="right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1" fillId="14" borderId="22" xfId="0" applyFont="1" applyFill="1" applyBorder="1" applyAlignment="1">
      <alignment horizontal="right" vertical="center" wrapText="1"/>
    </xf>
    <xf numFmtId="0" fontId="11" fillId="14" borderId="23" xfId="0" applyFont="1" applyFill="1" applyBorder="1" applyAlignment="1">
      <alignment horizontal="right" vertical="center" wrapText="1"/>
    </xf>
    <xf numFmtId="0" fontId="10" fillId="14" borderId="3" xfId="0" applyFont="1" applyFill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/>
    </xf>
    <xf numFmtId="0" fontId="10" fillId="14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2" fillId="0" borderId="39" xfId="0" applyFont="1" applyBorder="1" applyAlignment="1">
      <alignment horizontal="left" vertical="center"/>
    </xf>
    <xf numFmtId="0" fontId="12" fillId="0" borderId="32" xfId="0" applyFont="1" applyBorder="1"/>
    <xf numFmtId="166" fontId="12" fillId="0" borderId="41" xfId="0" applyNumberFormat="1" applyFont="1" applyBorder="1" applyAlignment="1">
      <alignment horizontal="left" vertical="center" wrapText="1"/>
    </xf>
    <xf numFmtId="0" fontId="12" fillId="0" borderId="33" xfId="0" applyFont="1" applyBorder="1"/>
    <xf numFmtId="10" fontId="12" fillId="0" borderId="41" xfId="0" applyNumberFormat="1" applyFont="1" applyBorder="1" applyAlignment="1">
      <alignment horizontal="center" vertical="center" wrapText="1"/>
    </xf>
    <xf numFmtId="10" fontId="12" fillId="0" borderId="33" xfId="0" applyNumberFormat="1" applyFont="1" applyBorder="1"/>
    <xf numFmtId="167" fontId="12" fillId="0" borderId="41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9" fontId="16" fillId="0" borderId="49" xfId="0" applyNumberFormat="1" applyFont="1" applyBorder="1" applyAlignment="1">
      <alignment horizontal="center" vertical="center" wrapText="1"/>
    </xf>
    <xf numFmtId="9" fontId="16" fillId="0" borderId="54" xfId="0" applyNumberFormat="1" applyFont="1" applyBorder="1" applyAlignment="1">
      <alignment horizontal="center" vertical="center" wrapText="1"/>
    </xf>
    <xf numFmtId="167" fontId="15" fillId="0" borderId="50" xfId="0" applyNumberFormat="1" applyFont="1" applyBorder="1" applyAlignment="1">
      <alignment horizontal="center" vertical="center"/>
    </xf>
    <xf numFmtId="0" fontId="16" fillId="0" borderId="55" xfId="0" applyFont="1" applyBorder="1"/>
    <xf numFmtId="10" fontId="12" fillId="17" borderId="40" xfId="0" applyNumberFormat="1" applyFont="1" applyFill="1" applyBorder="1" applyAlignment="1">
      <alignment horizontal="center" vertical="center" wrapText="1"/>
    </xf>
    <xf numFmtId="10" fontId="12" fillId="17" borderId="46" xfId="0" applyNumberFormat="1" applyFont="1" applyFill="1" applyBorder="1" applyAlignment="1">
      <alignment horizontal="center" vertical="center" wrapText="1"/>
    </xf>
    <xf numFmtId="10" fontId="12" fillId="17" borderId="47" xfId="0" applyNumberFormat="1" applyFont="1" applyFill="1" applyBorder="1" applyAlignment="1">
      <alignment horizontal="center" vertical="center" wrapText="1"/>
    </xf>
    <xf numFmtId="10" fontId="12" fillId="17" borderId="36" xfId="0" applyNumberFormat="1" applyFont="1" applyFill="1" applyBorder="1" applyAlignment="1">
      <alignment horizontal="center" vertical="center" wrapText="1"/>
    </xf>
    <xf numFmtId="10" fontId="12" fillId="17" borderId="37" xfId="0" applyNumberFormat="1" applyFont="1" applyFill="1" applyBorder="1" applyAlignment="1">
      <alignment horizontal="center" vertical="center" wrapText="1"/>
    </xf>
    <xf numFmtId="10" fontId="12" fillId="17" borderId="38" xfId="0" applyNumberFormat="1" applyFont="1" applyFill="1" applyBorder="1" applyAlignment="1">
      <alignment horizontal="center" vertical="center" wrapText="1"/>
    </xf>
    <xf numFmtId="0" fontId="12" fillId="0" borderId="34" xfId="0" applyFont="1" applyBorder="1"/>
    <xf numFmtId="0" fontId="12" fillId="0" borderId="35" xfId="0" applyFont="1" applyBorder="1"/>
    <xf numFmtId="10" fontId="12" fillId="0" borderId="35" xfId="0" applyNumberFormat="1" applyFont="1" applyBorder="1"/>
    <xf numFmtId="0" fontId="14" fillId="0" borderId="39" xfId="0" applyFont="1" applyBorder="1" applyAlignment="1">
      <alignment horizontal="left" vertical="center"/>
    </xf>
    <xf numFmtId="166" fontId="14" fillId="17" borderId="41" xfId="0" applyNumberFormat="1" applyFont="1" applyFill="1" applyBorder="1" applyAlignment="1">
      <alignment horizontal="left" vertical="center" wrapText="1"/>
    </xf>
    <xf numFmtId="0" fontId="12" fillId="17" borderId="35" xfId="0" applyFont="1" applyFill="1" applyBorder="1"/>
    <xf numFmtId="10" fontId="14" fillId="17" borderId="41" xfId="0" applyNumberFormat="1" applyFont="1" applyFill="1" applyBorder="1" applyAlignment="1">
      <alignment horizontal="center" vertical="center" wrapText="1"/>
    </xf>
    <xf numFmtId="10" fontId="12" fillId="17" borderId="35" xfId="0" applyNumberFormat="1" applyFont="1" applyFill="1" applyBorder="1"/>
    <xf numFmtId="167" fontId="14" fillId="17" borderId="41" xfId="0" applyNumberFormat="1" applyFont="1" applyFill="1" applyBorder="1" applyAlignment="1">
      <alignment horizontal="center" vertical="center"/>
    </xf>
    <xf numFmtId="0" fontId="12" fillId="17" borderId="46" xfId="0" applyFont="1" applyFill="1" applyBorder="1"/>
    <xf numFmtId="0" fontId="12" fillId="17" borderId="47" xfId="0" applyFont="1" applyFill="1" applyBorder="1"/>
    <xf numFmtId="0" fontId="12" fillId="17" borderId="36" xfId="0" applyFont="1" applyFill="1" applyBorder="1"/>
    <xf numFmtId="0" fontId="12" fillId="17" borderId="37" xfId="0" applyFont="1" applyFill="1" applyBorder="1"/>
    <xf numFmtId="0" fontId="12" fillId="17" borderId="38" xfId="0" applyFont="1" applyFill="1" applyBorder="1"/>
    <xf numFmtId="0" fontId="12" fillId="0" borderId="39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10" fontId="14" fillId="17" borderId="35" xfId="0" applyNumberFormat="1" applyFont="1" applyFill="1" applyBorder="1"/>
    <xf numFmtId="0" fontId="12" fillId="17" borderId="33" xfId="0" applyFont="1" applyFill="1" applyBorder="1"/>
    <xf numFmtId="0" fontId="14" fillId="17" borderId="41" xfId="0" applyFont="1" applyFill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40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167" fontId="12" fillId="16" borderId="42" xfId="0" applyNumberFormat="1" applyFont="1" applyFill="1" applyBorder="1" applyAlignment="1">
      <alignment horizontal="center" vertical="center"/>
    </xf>
    <xf numFmtId="167" fontId="12" fillId="16" borderId="45" xfId="0" applyNumberFormat="1" applyFont="1" applyFill="1" applyBorder="1" applyAlignment="1">
      <alignment horizontal="center" vertical="center"/>
    </xf>
    <xf numFmtId="166" fontId="12" fillId="0" borderId="35" xfId="0" applyNumberFormat="1" applyFont="1" applyBorder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10" fontId="12" fillId="0" borderId="33" xfId="0" applyNumberFormat="1" applyFont="1" applyBorder="1" applyAlignment="1">
      <alignment horizontal="center" vertical="center" wrapText="1"/>
    </xf>
    <xf numFmtId="167" fontId="12" fillId="16" borderId="41" xfId="0" applyNumberFormat="1" applyFont="1" applyFill="1" applyBorder="1" applyAlignment="1">
      <alignment horizontal="center" vertical="center"/>
    </xf>
    <xf numFmtId="167" fontId="12" fillId="16" borderId="35" xfId="0" applyNumberFormat="1" applyFont="1" applyFill="1" applyBorder="1" applyAlignment="1">
      <alignment horizontal="center" vertical="center"/>
    </xf>
    <xf numFmtId="0" fontId="14" fillId="16" borderId="25" xfId="0" applyFont="1" applyFill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10" fontId="14" fillId="0" borderId="14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10" fontId="12" fillId="17" borderId="66" xfId="0" applyNumberFormat="1" applyFont="1" applyFill="1" applyBorder="1" applyAlignment="1">
      <alignment horizontal="center" vertical="center" wrapText="1"/>
    </xf>
    <xf numFmtId="10" fontId="12" fillId="17" borderId="67" xfId="0" applyNumberFormat="1" applyFont="1" applyFill="1" applyBorder="1" applyAlignment="1">
      <alignment horizontal="center" vertical="center" wrapText="1"/>
    </xf>
    <xf numFmtId="10" fontId="12" fillId="17" borderId="68" xfId="0" applyNumberFormat="1" applyFont="1" applyFill="1" applyBorder="1" applyAlignment="1">
      <alignment horizontal="center" vertical="center" wrapText="1"/>
    </xf>
    <xf numFmtId="167" fontId="14" fillId="17" borderId="69" xfId="0" applyNumberFormat="1" applyFont="1" applyFill="1" applyBorder="1" applyAlignment="1">
      <alignment horizontal="center" vertical="center"/>
    </xf>
    <xf numFmtId="167" fontId="14" fillId="17" borderId="35" xfId="0" applyNumberFormat="1" applyFont="1" applyFill="1" applyBorder="1" applyAlignment="1">
      <alignment horizontal="center" vertical="center"/>
    </xf>
    <xf numFmtId="10" fontId="14" fillId="17" borderId="69" xfId="0" applyNumberFormat="1" applyFont="1" applyFill="1" applyBorder="1" applyAlignment="1">
      <alignment horizontal="center" vertical="center" wrapText="1"/>
    </xf>
    <xf numFmtId="10" fontId="14" fillId="17" borderId="35" xfId="0" applyNumberFormat="1" applyFont="1" applyFill="1" applyBorder="1" applyAlignment="1">
      <alignment horizontal="center" vertical="center" wrapText="1"/>
    </xf>
    <xf numFmtId="166" fontId="14" fillId="17" borderId="69" xfId="0" applyNumberFormat="1" applyFont="1" applyFill="1" applyBorder="1" applyAlignment="1">
      <alignment horizontal="left" vertical="center" wrapText="1"/>
    </xf>
    <xf numFmtId="166" fontId="14" fillId="17" borderId="35" xfId="0" applyNumberFormat="1" applyFont="1" applyFill="1" applyBorder="1" applyAlignment="1">
      <alignment horizontal="left" vertical="center" wrapText="1"/>
    </xf>
    <xf numFmtId="0" fontId="14" fillId="0" borderId="70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10" fontId="14" fillId="0" borderId="29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16" borderId="26" xfId="0" applyFont="1" applyFill="1" applyBorder="1" applyAlignment="1">
      <alignment horizontal="left" vertical="center"/>
    </xf>
    <xf numFmtId="0" fontId="14" fillId="16" borderId="27" xfId="0" applyFont="1" applyFill="1" applyBorder="1" applyAlignment="1">
      <alignment horizontal="left" vertical="center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</cellXfs>
  <cellStyles count="4">
    <cellStyle name="Normal" xfId="0" builtinId="0"/>
    <cellStyle name="Normal 2 2" xfId="2" xr:uid="{CE5DF265-953A-40D5-8C1E-3D79DA75E154}"/>
    <cellStyle name="Porcentagem" xfId="1" builtinId="5"/>
    <cellStyle name="Vírgula 2" xfId="3" xr:uid="{567A9FC0-CD5E-4554-B618-BE8A2E70849A}"/>
  </cellStyles>
  <dxfs count="0"/>
  <tableStyles count="0" defaultTableStyle="TableStyleMedium9" defaultPivotStyle="PivotStyleLight16"/>
  <colors>
    <mruColors>
      <color rgb="FF00A200"/>
      <color rgb="FF00B800"/>
      <color rgb="FF006600"/>
      <color rgb="FFA8E2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</xdr:row>
      <xdr:rowOff>91440</xdr:rowOff>
    </xdr:from>
    <xdr:to>
      <xdr:col>2</xdr:col>
      <xdr:colOff>2089785</xdr:colOff>
      <xdr:row>4</xdr:row>
      <xdr:rowOff>81462</xdr:rowOff>
    </xdr:to>
    <xdr:pic>
      <xdr:nvPicPr>
        <xdr:cNvPr id="2" name="Imagem 1" descr="Manual Básico de Identidade Visual do Instituto do Patrimônio Histórico e  Artístico Nacional">
          <a:extLst>
            <a:ext uri="{FF2B5EF4-FFF2-40B4-BE49-F238E27FC236}">
              <a16:creationId xmlns:a16="http://schemas.microsoft.com/office/drawing/2014/main" id="{F6BDF0E9-6224-795E-1D54-888D0168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327660"/>
          <a:ext cx="2895600" cy="55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</xdr:row>
      <xdr:rowOff>91440</xdr:rowOff>
    </xdr:from>
    <xdr:to>
      <xdr:col>1</xdr:col>
      <xdr:colOff>2878455</xdr:colOff>
      <xdr:row>5</xdr:row>
      <xdr:rowOff>14787</xdr:rowOff>
    </xdr:to>
    <xdr:pic>
      <xdr:nvPicPr>
        <xdr:cNvPr id="4" name="Imagem 3" descr="Manual Básico de Identidade Visual do Instituto do Patrimônio Histórico e  Artístico Nacional">
          <a:extLst>
            <a:ext uri="{FF2B5EF4-FFF2-40B4-BE49-F238E27FC236}">
              <a16:creationId xmlns:a16="http://schemas.microsoft.com/office/drawing/2014/main" id="{2DB35661-26A4-4F42-BF65-4218F168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339090"/>
          <a:ext cx="2878455" cy="571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89"/>
  <sheetViews>
    <sheetView tabSelected="1" workbookViewId="0">
      <selection activeCell="A2" sqref="A2:H7"/>
    </sheetView>
  </sheetViews>
  <sheetFormatPr defaultRowHeight="15" x14ac:dyDescent="0.25"/>
  <cols>
    <col min="1" max="1" width="10.140625" style="6" bestFit="1" customWidth="1"/>
    <col min="2" max="2" width="8.42578125" style="6" customWidth="1"/>
    <col min="3" max="3" width="40" style="6" customWidth="1"/>
    <col min="4" max="4" width="7.42578125" style="6" customWidth="1"/>
    <col min="5" max="5" width="8.85546875" style="6" bestFit="1" customWidth="1"/>
    <col min="6" max="6" width="10.42578125" style="6" customWidth="1"/>
    <col min="7" max="7" width="10" style="6" customWidth="1"/>
    <col min="8" max="8" width="13.5703125" style="6" customWidth="1"/>
  </cols>
  <sheetData>
    <row r="1" spans="1:8" ht="19.5" thickBot="1" x14ac:dyDescent="0.3">
      <c r="A1" s="133" t="s">
        <v>728</v>
      </c>
      <c r="B1" s="134"/>
      <c r="C1" s="134"/>
      <c r="D1" s="134"/>
      <c r="E1" s="134"/>
      <c r="F1" s="134"/>
      <c r="G1" s="134"/>
      <c r="H1" s="135"/>
    </row>
    <row r="2" spans="1:8" x14ac:dyDescent="0.25">
      <c r="A2" s="138"/>
      <c r="B2" s="139"/>
      <c r="C2" s="139"/>
      <c r="D2" s="139"/>
      <c r="E2" s="7" t="s">
        <v>729</v>
      </c>
      <c r="F2" s="8"/>
      <c r="G2" s="7" t="s">
        <v>730</v>
      </c>
      <c r="H2" s="9">
        <v>0.2671</v>
      </c>
    </row>
    <row r="3" spans="1:8" x14ac:dyDescent="0.25">
      <c r="A3" s="140"/>
      <c r="B3" s="141"/>
      <c r="C3" s="141"/>
      <c r="D3" s="141"/>
      <c r="E3" s="10" t="s">
        <v>3</v>
      </c>
      <c r="F3" s="10" t="s">
        <v>733</v>
      </c>
      <c r="G3" s="10" t="s">
        <v>734</v>
      </c>
      <c r="H3" s="11" t="s">
        <v>44</v>
      </c>
    </row>
    <row r="4" spans="1:8" ht="15.75" x14ac:dyDescent="0.25">
      <c r="A4" s="140"/>
      <c r="B4" s="141"/>
      <c r="C4" s="141"/>
      <c r="D4" s="141"/>
      <c r="E4" s="12" t="s">
        <v>20</v>
      </c>
      <c r="F4" s="13">
        <v>2026</v>
      </c>
      <c r="G4" s="14">
        <v>1.5855999999999999</v>
      </c>
      <c r="H4" s="15">
        <v>1.194</v>
      </c>
    </row>
    <row r="5" spans="1:8" ht="15.75" x14ac:dyDescent="0.25">
      <c r="A5" s="140"/>
      <c r="B5" s="141"/>
      <c r="C5" s="141"/>
      <c r="D5" s="141"/>
      <c r="E5" s="12" t="s">
        <v>15</v>
      </c>
      <c r="F5" s="16">
        <v>46082</v>
      </c>
      <c r="G5" s="14">
        <v>1.1151</v>
      </c>
      <c r="H5" s="15">
        <v>0.69720000000000004</v>
      </c>
    </row>
    <row r="6" spans="1:8" ht="15.75" x14ac:dyDescent="0.25">
      <c r="A6" s="137" t="s">
        <v>731</v>
      </c>
      <c r="B6" s="136" t="s">
        <v>732</v>
      </c>
      <c r="C6" s="136"/>
      <c r="D6" s="136"/>
      <c r="E6" s="12" t="s">
        <v>30</v>
      </c>
      <c r="F6" s="16">
        <v>46113</v>
      </c>
      <c r="G6" s="14">
        <v>1.0169999999999999</v>
      </c>
      <c r="H6" s="15">
        <v>0.60129999999999995</v>
      </c>
    </row>
    <row r="7" spans="1:8" ht="16.149999999999999" customHeight="1" x14ac:dyDescent="0.25">
      <c r="A7" s="137"/>
      <c r="B7" s="136"/>
      <c r="C7" s="136"/>
      <c r="D7" s="136"/>
      <c r="E7" s="143" t="s">
        <v>737</v>
      </c>
      <c r="F7" s="143"/>
      <c r="G7" s="17" t="s">
        <v>738</v>
      </c>
      <c r="H7" s="18" t="s">
        <v>738</v>
      </c>
    </row>
    <row r="8" spans="1:8" ht="27" customHeight="1" x14ac:dyDescent="0.25">
      <c r="A8" s="26" t="s">
        <v>735</v>
      </c>
      <c r="B8" s="142" t="s">
        <v>736</v>
      </c>
      <c r="C8" s="142"/>
      <c r="D8" s="142"/>
      <c r="E8" s="19"/>
      <c r="F8" s="19"/>
      <c r="G8" s="20" t="s">
        <v>739</v>
      </c>
      <c r="H8" s="25" t="s">
        <v>740</v>
      </c>
    </row>
    <row r="9" spans="1:8" ht="36" x14ac:dyDescent="0.25">
      <c r="A9" s="27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28" t="s">
        <v>7</v>
      </c>
    </row>
    <row r="10" spans="1:8" x14ac:dyDescent="0.25">
      <c r="A10" s="29" t="s">
        <v>8</v>
      </c>
      <c r="B10" s="119" t="s">
        <v>9</v>
      </c>
      <c r="C10" s="120"/>
      <c r="D10" s="120"/>
      <c r="E10" s="120"/>
      <c r="F10" s="120"/>
      <c r="G10" s="121"/>
      <c r="H10" s="30">
        <f>SUM(H11+H15+H20)</f>
        <v>171498.22</v>
      </c>
    </row>
    <row r="11" spans="1:8" x14ac:dyDescent="0.25">
      <c r="A11" s="31" t="s">
        <v>10</v>
      </c>
      <c r="B11" s="122" t="s">
        <v>11</v>
      </c>
      <c r="C11" s="123"/>
      <c r="D11" s="123"/>
      <c r="E11" s="123"/>
      <c r="F11" s="123"/>
      <c r="G11" s="124"/>
      <c r="H11" s="32">
        <f>SUM(H12:H14)</f>
        <v>3164.8</v>
      </c>
    </row>
    <row r="12" spans="1:8" ht="48" x14ac:dyDescent="0.25">
      <c r="A12" s="33" t="s">
        <v>12</v>
      </c>
      <c r="B12" s="2" t="s">
        <v>13</v>
      </c>
      <c r="C12" s="3" t="s">
        <v>14</v>
      </c>
      <c r="D12" s="2" t="s">
        <v>15</v>
      </c>
      <c r="E12" s="2" t="s">
        <v>16</v>
      </c>
      <c r="F12" s="4">
        <v>1</v>
      </c>
      <c r="G12" s="5">
        <v>703.34</v>
      </c>
      <c r="H12" s="34">
        <f>F12*G12</f>
        <v>703.34</v>
      </c>
    </row>
    <row r="13" spans="1:8" ht="24" x14ac:dyDescent="0.25">
      <c r="A13" s="33" t="s">
        <v>17</v>
      </c>
      <c r="B13" s="2" t="s">
        <v>18</v>
      </c>
      <c r="C13" s="3" t="s">
        <v>19</v>
      </c>
      <c r="D13" s="2" t="s">
        <v>20</v>
      </c>
      <c r="E13" s="2" t="s">
        <v>16</v>
      </c>
      <c r="F13" s="4">
        <v>1</v>
      </c>
      <c r="G13" s="5">
        <v>499.43</v>
      </c>
      <c r="H13" s="34">
        <f t="shared" ref="H13:H14" si="0">F13*G13</f>
        <v>499.43</v>
      </c>
    </row>
    <row r="14" spans="1:8" ht="36" x14ac:dyDescent="0.25">
      <c r="A14" s="33" t="s">
        <v>21</v>
      </c>
      <c r="B14" s="2" t="s">
        <v>22</v>
      </c>
      <c r="C14" s="3" t="s">
        <v>23</v>
      </c>
      <c r="D14" s="2" t="s">
        <v>15</v>
      </c>
      <c r="E14" s="2" t="s">
        <v>24</v>
      </c>
      <c r="F14" s="4">
        <v>1</v>
      </c>
      <c r="G14" s="5">
        <v>1962.03</v>
      </c>
      <c r="H14" s="34">
        <f t="shared" si="0"/>
        <v>1962.03</v>
      </c>
    </row>
    <row r="15" spans="1:8" x14ac:dyDescent="0.25">
      <c r="A15" s="31" t="s">
        <v>25</v>
      </c>
      <c r="B15" s="125" t="s">
        <v>26</v>
      </c>
      <c r="C15" s="125"/>
      <c r="D15" s="125"/>
      <c r="E15" s="125"/>
      <c r="F15" s="125"/>
      <c r="G15" s="125"/>
      <c r="H15" s="32">
        <f>SUM(H16:H19)</f>
        <v>127743.42</v>
      </c>
    </row>
    <row r="16" spans="1:8" ht="24" x14ac:dyDescent="0.25">
      <c r="A16" s="33" t="s">
        <v>27</v>
      </c>
      <c r="B16" s="2" t="s">
        <v>28</v>
      </c>
      <c r="C16" s="3" t="s">
        <v>29</v>
      </c>
      <c r="D16" s="2" t="s">
        <v>30</v>
      </c>
      <c r="E16" s="2" t="s">
        <v>31</v>
      </c>
      <c r="F16" s="4">
        <v>576</v>
      </c>
      <c r="G16" s="5">
        <v>140.16</v>
      </c>
      <c r="H16" s="34">
        <f>F16*G16</f>
        <v>80732.160000000003</v>
      </c>
    </row>
    <row r="17" spans="1:8" ht="24" x14ac:dyDescent="0.25">
      <c r="A17" s="33" t="s">
        <v>32</v>
      </c>
      <c r="B17" s="2" t="s">
        <v>33</v>
      </c>
      <c r="C17" s="3" t="s">
        <v>34</v>
      </c>
      <c r="D17" s="2" t="s">
        <v>30</v>
      </c>
      <c r="E17" s="2" t="s">
        <v>35</v>
      </c>
      <c r="F17" s="4">
        <v>4</v>
      </c>
      <c r="G17" s="5">
        <v>10310.49</v>
      </c>
      <c r="H17" s="34">
        <f t="shared" ref="H17:H19" si="1">F17*G17</f>
        <v>41241.96</v>
      </c>
    </row>
    <row r="18" spans="1:8" ht="36" x14ac:dyDescent="0.25">
      <c r="A18" s="33" t="s">
        <v>36</v>
      </c>
      <c r="B18" s="2" t="s">
        <v>37</v>
      </c>
      <c r="C18" s="3" t="s">
        <v>38</v>
      </c>
      <c r="D18" s="2" t="s">
        <v>30</v>
      </c>
      <c r="E18" s="2" t="s">
        <v>39</v>
      </c>
      <c r="F18" s="4">
        <v>5</v>
      </c>
      <c r="G18" s="5">
        <v>448.06</v>
      </c>
      <c r="H18" s="34">
        <f t="shared" si="1"/>
        <v>2240.3000000000002</v>
      </c>
    </row>
    <row r="19" spans="1:8" ht="48" x14ac:dyDescent="0.25">
      <c r="A19" s="33" t="s">
        <v>40</v>
      </c>
      <c r="B19" s="2" t="s">
        <v>41</v>
      </c>
      <c r="C19" s="3" t="s">
        <v>42</v>
      </c>
      <c r="D19" s="2" t="s">
        <v>43</v>
      </c>
      <c r="E19" s="2" t="s">
        <v>44</v>
      </c>
      <c r="F19" s="4">
        <v>4</v>
      </c>
      <c r="G19" s="5">
        <v>882.25</v>
      </c>
      <c r="H19" s="34">
        <f t="shared" si="1"/>
        <v>3529</v>
      </c>
    </row>
    <row r="20" spans="1:8" x14ac:dyDescent="0.25">
      <c r="A20" s="31" t="s">
        <v>45</v>
      </c>
      <c r="B20" s="125" t="s">
        <v>46</v>
      </c>
      <c r="C20" s="125"/>
      <c r="D20" s="125"/>
      <c r="E20" s="125"/>
      <c r="F20" s="125"/>
      <c r="G20" s="125"/>
      <c r="H20" s="32">
        <f>SUM(H21:H22)</f>
        <v>40590</v>
      </c>
    </row>
    <row r="21" spans="1:8" ht="36" x14ac:dyDescent="0.25">
      <c r="A21" s="33" t="s">
        <v>47</v>
      </c>
      <c r="B21" s="2" t="s">
        <v>48</v>
      </c>
      <c r="C21" s="3" t="s">
        <v>49</v>
      </c>
      <c r="D21" s="2" t="s">
        <v>30</v>
      </c>
      <c r="E21" s="2" t="s">
        <v>50</v>
      </c>
      <c r="F21" s="4">
        <v>200</v>
      </c>
      <c r="G21" s="5">
        <v>34.950000000000003</v>
      </c>
      <c r="H21" s="34">
        <f>F21*G21</f>
        <v>6990.0000000000009</v>
      </c>
    </row>
    <row r="22" spans="1:8" ht="36" x14ac:dyDescent="0.25">
      <c r="A22" s="33" t="s">
        <v>51</v>
      </c>
      <c r="B22" s="2" t="s">
        <v>52</v>
      </c>
      <c r="C22" s="3" t="s">
        <v>53</v>
      </c>
      <c r="D22" s="2" t="s">
        <v>15</v>
      </c>
      <c r="E22" s="2" t="s">
        <v>54</v>
      </c>
      <c r="F22" s="4">
        <v>800</v>
      </c>
      <c r="G22" s="5">
        <v>42</v>
      </c>
      <c r="H22" s="34">
        <f>F22*G22</f>
        <v>33600</v>
      </c>
    </row>
    <row r="23" spans="1:8" x14ac:dyDescent="0.25">
      <c r="A23" s="29" t="s">
        <v>55</v>
      </c>
      <c r="B23" s="128" t="s">
        <v>56</v>
      </c>
      <c r="C23" s="128"/>
      <c r="D23" s="128"/>
      <c r="E23" s="128"/>
      <c r="F23" s="128"/>
      <c r="G23" s="128"/>
      <c r="H23" s="30">
        <f>H24+H26</f>
        <v>5228.8658999999998</v>
      </c>
    </row>
    <row r="24" spans="1:8" x14ac:dyDescent="0.25">
      <c r="A24" s="31" t="s">
        <v>57</v>
      </c>
      <c r="B24" s="125" t="s">
        <v>58</v>
      </c>
      <c r="C24" s="125"/>
      <c r="D24" s="125"/>
      <c r="E24" s="125"/>
      <c r="F24" s="125"/>
      <c r="G24" s="125"/>
      <c r="H24" s="32">
        <f>SUM(H25)</f>
        <v>938.4</v>
      </c>
    </row>
    <row r="25" spans="1:8" ht="36" x14ac:dyDescent="0.25">
      <c r="A25" s="33" t="s">
        <v>59</v>
      </c>
      <c r="B25" s="2" t="s">
        <v>60</v>
      </c>
      <c r="C25" s="3" t="s">
        <v>61</v>
      </c>
      <c r="D25" s="2" t="s">
        <v>30</v>
      </c>
      <c r="E25" s="2" t="s">
        <v>62</v>
      </c>
      <c r="F25" s="4">
        <v>7.5</v>
      </c>
      <c r="G25" s="5">
        <v>125.12</v>
      </c>
      <c r="H25" s="34">
        <v>938.4</v>
      </c>
    </row>
    <row r="26" spans="1:8" x14ac:dyDescent="0.25">
      <c r="A26" s="31" t="s">
        <v>63</v>
      </c>
      <c r="B26" s="125" t="s">
        <v>64</v>
      </c>
      <c r="C26" s="125"/>
      <c r="D26" s="125"/>
      <c r="E26" s="125"/>
      <c r="F26" s="125"/>
      <c r="G26" s="125"/>
      <c r="H26" s="32">
        <f>SUM(H27:H33)</f>
        <v>4290.4659000000001</v>
      </c>
    </row>
    <row r="27" spans="1:8" ht="24" x14ac:dyDescent="0.25">
      <c r="A27" s="33" t="s">
        <v>65</v>
      </c>
      <c r="B27" s="2" t="s">
        <v>66</v>
      </c>
      <c r="C27" s="3" t="s">
        <v>67</v>
      </c>
      <c r="D27" s="2" t="s">
        <v>30</v>
      </c>
      <c r="E27" s="2" t="s">
        <v>39</v>
      </c>
      <c r="F27" s="4">
        <v>1.68</v>
      </c>
      <c r="G27" s="5">
        <v>11.32</v>
      </c>
      <c r="H27" s="34">
        <f>F27*G27</f>
        <v>19.017599999999998</v>
      </c>
    </row>
    <row r="28" spans="1:8" ht="48" x14ac:dyDescent="0.25">
      <c r="A28" s="33" t="s">
        <v>68</v>
      </c>
      <c r="B28" s="2" t="s">
        <v>69</v>
      </c>
      <c r="C28" s="3" t="s">
        <v>70</v>
      </c>
      <c r="D28" s="2" t="s">
        <v>71</v>
      </c>
      <c r="E28" s="2" t="s">
        <v>72</v>
      </c>
      <c r="F28" s="4">
        <v>3.6</v>
      </c>
      <c r="G28" s="5">
        <v>25.86</v>
      </c>
      <c r="H28" s="34">
        <f t="shared" ref="H28:H33" si="2">F28*G28</f>
        <v>93.096000000000004</v>
      </c>
    </row>
    <row r="29" spans="1:8" x14ac:dyDescent="0.25">
      <c r="A29" s="33" t="s">
        <v>73</v>
      </c>
      <c r="B29" s="2" t="s">
        <v>74</v>
      </c>
      <c r="C29" s="3" t="s">
        <v>75</v>
      </c>
      <c r="D29" s="2" t="s">
        <v>15</v>
      </c>
      <c r="E29" s="2" t="s">
        <v>76</v>
      </c>
      <c r="F29" s="4">
        <v>36.549999999999997</v>
      </c>
      <c r="G29" s="5">
        <v>24.91</v>
      </c>
      <c r="H29" s="34">
        <f t="shared" si="2"/>
        <v>910.46049999999991</v>
      </c>
    </row>
    <row r="30" spans="1:8" ht="24" x14ac:dyDescent="0.25">
      <c r="A30" s="33" t="s">
        <v>77</v>
      </c>
      <c r="B30" s="2" t="s">
        <v>78</v>
      </c>
      <c r="C30" s="3" t="s">
        <v>79</v>
      </c>
      <c r="D30" s="2" t="s">
        <v>30</v>
      </c>
      <c r="E30" s="2" t="s">
        <v>80</v>
      </c>
      <c r="F30" s="4">
        <v>0.33</v>
      </c>
      <c r="G30" s="5">
        <v>1318.9</v>
      </c>
      <c r="H30" s="34">
        <f t="shared" si="2"/>
        <v>435.23700000000002</v>
      </c>
    </row>
    <row r="31" spans="1:8" ht="48" x14ac:dyDescent="0.25">
      <c r="A31" s="33" t="s">
        <v>81</v>
      </c>
      <c r="B31" s="2" t="s">
        <v>82</v>
      </c>
      <c r="C31" s="3" t="s">
        <v>83</v>
      </c>
      <c r="D31" s="2" t="s">
        <v>30</v>
      </c>
      <c r="E31" s="2" t="s">
        <v>80</v>
      </c>
      <c r="F31" s="4">
        <v>837.03</v>
      </c>
      <c r="G31" s="5">
        <v>1.1599999999999999</v>
      </c>
      <c r="H31" s="34">
        <f t="shared" si="2"/>
        <v>970.95479999999986</v>
      </c>
    </row>
    <row r="32" spans="1:8" ht="24" x14ac:dyDescent="0.25">
      <c r="A32" s="33" t="s">
        <v>84</v>
      </c>
      <c r="B32" s="2" t="s">
        <v>85</v>
      </c>
      <c r="C32" s="3" t="s">
        <v>86</v>
      </c>
      <c r="D32" s="2" t="s">
        <v>30</v>
      </c>
      <c r="E32" s="2" t="s">
        <v>39</v>
      </c>
      <c r="F32" s="4">
        <v>30</v>
      </c>
      <c r="G32" s="5">
        <v>5.31</v>
      </c>
      <c r="H32" s="34">
        <f t="shared" si="2"/>
        <v>159.29999999999998</v>
      </c>
    </row>
    <row r="33" spans="1:8" ht="60" x14ac:dyDescent="0.25">
      <c r="A33" s="33" t="s">
        <v>87</v>
      </c>
      <c r="B33" s="2" t="s">
        <v>88</v>
      </c>
      <c r="C33" s="3" t="s">
        <v>89</v>
      </c>
      <c r="D33" s="2" t="s">
        <v>30</v>
      </c>
      <c r="E33" s="2" t="s">
        <v>62</v>
      </c>
      <c r="F33" s="4">
        <v>20</v>
      </c>
      <c r="G33" s="5">
        <v>85.12</v>
      </c>
      <c r="H33" s="34">
        <f t="shared" si="2"/>
        <v>1702.4</v>
      </c>
    </row>
    <row r="34" spans="1:8" x14ac:dyDescent="0.25">
      <c r="A34" s="29" t="s">
        <v>90</v>
      </c>
      <c r="B34" s="128" t="s">
        <v>91</v>
      </c>
      <c r="C34" s="128"/>
      <c r="D34" s="128"/>
      <c r="E34" s="128"/>
      <c r="F34" s="128"/>
      <c r="G34" s="128"/>
      <c r="H34" s="30">
        <f>SUM(H35+H37+H39+H56+H59+H61+H82+H91+H107+H119+H129)</f>
        <v>290404.84649999999</v>
      </c>
    </row>
    <row r="35" spans="1:8" x14ac:dyDescent="0.25">
      <c r="A35" s="31" t="s">
        <v>92</v>
      </c>
      <c r="B35" s="125" t="s">
        <v>93</v>
      </c>
      <c r="C35" s="125"/>
      <c r="D35" s="125"/>
      <c r="E35" s="125"/>
      <c r="F35" s="125"/>
      <c r="G35" s="125"/>
      <c r="H35" s="32">
        <f>SUM(H36)</f>
        <v>149.4</v>
      </c>
    </row>
    <row r="36" spans="1:8" x14ac:dyDescent="0.25">
      <c r="A36" s="33" t="s">
        <v>94</v>
      </c>
      <c r="B36" s="2" t="s">
        <v>95</v>
      </c>
      <c r="C36" s="3" t="s">
        <v>96</v>
      </c>
      <c r="D36" s="2" t="s">
        <v>15</v>
      </c>
      <c r="E36" s="2" t="s">
        <v>97</v>
      </c>
      <c r="F36" s="4">
        <v>20</v>
      </c>
      <c r="G36" s="5">
        <v>7.47</v>
      </c>
      <c r="H36" s="34">
        <f>F36*G36</f>
        <v>149.4</v>
      </c>
    </row>
    <row r="37" spans="1:8" x14ac:dyDescent="0.25">
      <c r="A37" s="31" t="s">
        <v>98</v>
      </c>
      <c r="B37" s="125" t="s">
        <v>99</v>
      </c>
      <c r="C37" s="125"/>
      <c r="D37" s="125"/>
      <c r="E37" s="125"/>
      <c r="F37" s="125"/>
      <c r="G37" s="125"/>
      <c r="H37" s="32">
        <f>SUM(H38)</f>
        <v>79.632000000000005</v>
      </c>
    </row>
    <row r="38" spans="1:8" ht="24" x14ac:dyDescent="0.25">
      <c r="A38" s="33" t="s">
        <v>100</v>
      </c>
      <c r="B38" s="2" t="s">
        <v>101</v>
      </c>
      <c r="C38" s="3" t="s">
        <v>102</v>
      </c>
      <c r="D38" s="2" t="s">
        <v>15</v>
      </c>
      <c r="E38" s="2" t="s">
        <v>97</v>
      </c>
      <c r="F38" s="4">
        <v>7.9</v>
      </c>
      <c r="G38" s="5">
        <v>10.08</v>
      </c>
      <c r="H38" s="34">
        <f>F38*G38</f>
        <v>79.632000000000005</v>
      </c>
    </row>
    <row r="39" spans="1:8" x14ac:dyDescent="0.25">
      <c r="A39" s="31" t="s">
        <v>103</v>
      </c>
      <c r="B39" s="125" t="s">
        <v>104</v>
      </c>
      <c r="C39" s="125"/>
      <c r="D39" s="125"/>
      <c r="E39" s="125"/>
      <c r="F39" s="125"/>
      <c r="G39" s="125"/>
      <c r="H39" s="32">
        <f>SUM(H40:H55)</f>
        <v>54898.962500000001</v>
      </c>
    </row>
    <row r="40" spans="1:8" ht="36" x14ac:dyDescent="0.25">
      <c r="A40" s="33" t="s">
        <v>105</v>
      </c>
      <c r="B40" s="2" t="s">
        <v>106</v>
      </c>
      <c r="C40" s="3" t="s">
        <v>107</v>
      </c>
      <c r="D40" s="2" t="s">
        <v>30</v>
      </c>
      <c r="E40" s="2" t="s">
        <v>62</v>
      </c>
      <c r="F40" s="4">
        <v>0.75</v>
      </c>
      <c r="G40" s="5">
        <v>1082.1600000000001</v>
      </c>
      <c r="H40" s="34">
        <f>F40*G40</f>
        <v>811.62000000000012</v>
      </c>
    </row>
    <row r="41" spans="1:8" ht="60" x14ac:dyDescent="0.25">
      <c r="A41" s="33" t="s">
        <v>108</v>
      </c>
      <c r="B41" s="2" t="s">
        <v>109</v>
      </c>
      <c r="C41" s="3" t="s">
        <v>110</v>
      </c>
      <c r="D41" s="2" t="s">
        <v>30</v>
      </c>
      <c r="E41" s="2" t="s">
        <v>39</v>
      </c>
      <c r="F41" s="4">
        <v>14</v>
      </c>
      <c r="G41" s="5">
        <v>55.13</v>
      </c>
      <c r="H41" s="34">
        <f t="shared" ref="H41:H55" si="3">F41*G41</f>
        <v>771.82</v>
      </c>
    </row>
    <row r="42" spans="1:8" ht="48" x14ac:dyDescent="0.25">
      <c r="A42" s="33" t="s">
        <v>111</v>
      </c>
      <c r="B42" s="2" t="s">
        <v>112</v>
      </c>
      <c r="C42" s="3" t="s">
        <v>113</v>
      </c>
      <c r="D42" s="2" t="s">
        <v>30</v>
      </c>
      <c r="E42" s="2" t="s">
        <v>114</v>
      </c>
      <c r="F42" s="4">
        <v>149.5</v>
      </c>
      <c r="G42" s="5">
        <v>8.59</v>
      </c>
      <c r="H42" s="34">
        <f t="shared" si="3"/>
        <v>1284.2049999999999</v>
      </c>
    </row>
    <row r="43" spans="1:8" ht="48" x14ac:dyDescent="0.25">
      <c r="A43" s="33" t="s">
        <v>115</v>
      </c>
      <c r="B43" s="2" t="s">
        <v>116</v>
      </c>
      <c r="C43" s="3" t="s">
        <v>117</v>
      </c>
      <c r="D43" s="2" t="s">
        <v>30</v>
      </c>
      <c r="E43" s="2" t="s">
        <v>114</v>
      </c>
      <c r="F43" s="4">
        <v>67</v>
      </c>
      <c r="G43" s="5">
        <v>21.85</v>
      </c>
      <c r="H43" s="34">
        <f t="shared" si="3"/>
        <v>1463.95</v>
      </c>
    </row>
    <row r="44" spans="1:8" ht="48" x14ac:dyDescent="0.25">
      <c r="A44" s="33" t="s">
        <v>118</v>
      </c>
      <c r="B44" s="2" t="s">
        <v>119</v>
      </c>
      <c r="C44" s="3" t="s">
        <v>120</v>
      </c>
      <c r="D44" s="2" t="s">
        <v>30</v>
      </c>
      <c r="E44" s="2" t="s">
        <v>39</v>
      </c>
      <c r="F44" s="4">
        <v>50.25</v>
      </c>
      <c r="G44" s="5">
        <v>200.29</v>
      </c>
      <c r="H44" s="34">
        <f t="shared" si="3"/>
        <v>10064.5725</v>
      </c>
    </row>
    <row r="45" spans="1:8" ht="60" x14ac:dyDescent="0.25">
      <c r="A45" s="33" t="s">
        <v>121</v>
      </c>
      <c r="B45" s="2" t="s">
        <v>122</v>
      </c>
      <c r="C45" s="3" t="s">
        <v>123</v>
      </c>
      <c r="D45" s="2" t="s">
        <v>30</v>
      </c>
      <c r="E45" s="2" t="s">
        <v>62</v>
      </c>
      <c r="F45" s="4">
        <v>5</v>
      </c>
      <c r="G45" s="5">
        <v>1442.49</v>
      </c>
      <c r="H45" s="34">
        <f t="shared" si="3"/>
        <v>7212.45</v>
      </c>
    </row>
    <row r="46" spans="1:8" ht="48" x14ac:dyDescent="0.25">
      <c r="A46" s="33" t="s">
        <v>124</v>
      </c>
      <c r="B46" s="2" t="s">
        <v>125</v>
      </c>
      <c r="C46" s="3" t="s">
        <v>126</v>
      </c>
      <c r="D46" s="2" t="s">
        <v>30</v>
      </c>
      <c r="E46" s="2" t="s">
        <v>114</v>
      </c>
      <c r="F46" s="4">
        <v>41</v>
      </c>
      <c r="G46" s="5">
        <v>10.31</v>
      </c>
      <c r="H46" s="34">
        <f t="shared" si="3"/>
        <v>422.71000000000004</v>
      </c>
    </row>
    <row r="47" spans="1:8" ht="48" x14ac:dyDescent="0.25">
      <c r="A47" s="33" t="s">
        <v>127</v>
      </c>
      <c r="B47" s="2" t="s">
        <v>128</v>
      </c>
      <c r="C47" s="3" t="s">
        <v>129</v>
      </c>
      <c r="D47" s="2" t="s">
        <v>30</v>
      </c>
      <c r="E47" s="2" t="s">
        <v>114</v>
      </c>
      <c r="F47" s="4">
        <v>28</v>
      </c>
      <c r="G47" s="5">
        <v>12.91</v>
      </c>
      <c r="H47" s="34">
        <f t="shared" si="3"/>
        <v>361.48</v>
      </c>
    </row>
    <row r="48" spans="1:8" ht="48" x14ac:dyDescent="0.25">
      <c r="A48" s="33" t="s">
        <v>130</v>
      </c>
      <c r="B48" s="2" t="s">
        <v>131</v>
      </c>
      <c r="C48" s="3" t="s">
        <v>132</v>
      </c>
      <c r="D48" s="2" t="s">
        <v>30</v>
      </c>
      <c r="E48" s="2" t="s">
        <v>114</v>
      </c>
      <c r="F48" s="4">
        <v>39</v>
      </c>
      <c r="G48" s="5">
        <v>11.76</v>
      </c>
      <c r="H48" s="34">
        <f t="shared" si="3"/>
        <v>458.64</v>
      </c>
    </row>
    <row r="49" spans="1:8" ht="48" x14ac:dyDescent="0.25">
      <c r="A49" s="33" t="s">
        <v>133</v>
      </c>
      <c r="B49" s="2" t="s">
        <v>134</v>
      </c>
      <c r="C49" s="3" t="s">
        <v>135</v>
      </c>
      <c r="D49" s="2" t="s">
        <v>30</v>
      </c>
      <c r="E49" s="2" t="s">
        <v>39</v>
      </c>
      <c r="F49" s="4">
        <v>96</v>
      </c>
      <c r="G49" s="5">
        <v>247.92</v>
      </c>
      <c r="H49" s="34">
        <f t="shared" si="3"/>
        <v>23800.32</v>
      </c>
    </row>
    <row r="50" spans="1:8" ht="36" x14ac:dyDescent="0.25">
      <c r="A50" s="33" t="s">
        <v>136</v>
      </c>
      <c r="B50" s="2" t="s">
        <v>137</v>
      </c>
      <c r="C50" s="3" t="s">
        <v>138</v>
      </c>
      <c r="D50" s="2" t="s">
        <v>15</v>
      </c>
      <c r="E50" s="2" t="s">
        <v>97</v>
      </c>
      <c r="F50" s="4">
        <v>91.5</v>
      </c>
      <c r="G50" s="5">
        <v>44</v>
      </c>
      <c r="H50" s="34">
        <f t="shared" si="3"/>
        <v>4026</v>
      </c>
    </row>
    <row r="51" spans="1:8" ht="24" x14ac:dyDescent="0.25">
      <c r="A51" s="33" t="s">
        <v>139</v>
      </c>
      <c r="B51" s="2" t="s">
        <v>140</v>
      </c>
      <c r="C51" s="3" t="s">
        <v>141</v>
      </c>
      <c r="D51" s="2" t="s">
        <v>30</v>
      </c>
      <c r="E51" s="2" t="s">
        <v>50</v>
      </c>
      <c r="F51" s="4">
        <v>17.5</v>
      </c>
      <c r="G51" s="5">
        <v>58.46</v>
      </c>
      <c r="H51" s="34">
        <f t="shared" si="3"/>
        <v>1023.0500000000001</v>
      </c>
    </row>
    <row r="52" spans="1:8" ht="48" x14ac:dyDescent="0.25">
      <c r="A52" s="33" t="s">
        <v>142</v>
      </c>
      <c r="B52" s="2" t="s">
        <v>143</v>
      </c>
      <c r="C52" s="3" t="s">
        <v>144</v>
      </c>
      <c r="D52" s="2" t="s">
        <v>30</v>
      </c>
      <c r="E52" s="2" t="s">
        <v>114</v>
      </c>
      <c r="F52" s="4">
        <v>12.06</v>
      </c>
      <c r="G52" s="5">
        <v>12.35</v>
      </c>
      <c r="H52" s="34">
        <f t="shared" si="3"/>
        <v>148.941</v>
      </c>
    </row>
    <row r="53" spans="1:8" ht="48" x14ac:dyDescent="0.25">
      <c r="A53" s="33" t="s">
        <v>145</v>
      </c>
      <c r="B53" s="2" t="s">
        <v>146</v>
      </c>
      <c r="C53" s="3" t="s">
        <v>147</v>
      </c>
      <c r="D53" s="2" t="s">
        <v>30</v>
      </c>
      <c r="E53" s="2" t="s">
        <v>114</v>
      </c>
      <c r="F53" s="4">
        <v>9.6</v>
      </c>
      <c r="G53" s="5">
        <v>21.08</v>
      </c>
      <c r="H53" s="34">
        <f t="shared" si="3"/>
        <v>202.36799999999997</v>
      </c>
    </row>
    <row r="54" spans="1:8" ht="60" x14ac:dyDescent="0.25">
      <c r="A54" s="33" t="s">
        <v>148</v>
      </c>
      <c r="B54" s="2" t="s">
        <v>149</v>
      </c>
      <c r="C54" s="3" t="s">
        <v>772</v>
      </c>
      <c r="D54" s="2" t="s">
        <v>30</v>
      </c>
      <c r="E54" s="2" t="s">
        <v>62</v>
      </c>
      <c r="F54" s="4">
        <v>1.6</v>
      </c>
      <c r="G54" s="5">
        <v>769.01</v>
      </c>
      <c r="H54" s="34">
        <f t="shared" si="3"/>
        <v>1230.4160000000002</v>
      </c>
    </row>
    <row r="55" spans="1:8" ht="36" x14ac:dyDescent="0.25">
      <c r="A55" s="33" t="s">
        <v>150</v>
      </c>
      <c r="B55" s="2" t="s">
        <v>151</v>
      </c>
      <c r="C55" s="3" t="s">
        <v>152</v>
      </c>
      <c r="D55" s="2" t="s">
        <v>30</v>
      </c>
      <c r="E55" s="2" t="s">
        <v>50</v>
      </c>
      <c r="F55" s="4">
        <v>26</v>
      </c>
      <c r="G55" s="5">
        <v>62.17</v>
      </c>
      <c r="H55" s="34">
        <f t="shared" si="3"/>
        <v>1616.42</v>
      </c>
    </row>
    <row r="56" spans="1:8" x14ac:dyDescent="0.25">
      <c r="A56" s="31" t="s">
        <v>153</v>
      </c>
      <c r="B56" s="125" t="s">
        <v>154</v>
      </c>
      <c r="C56" s="125"/>
      <c r="D56" s="125"/>
      <c r="E56" s="125"/>
      <c r="F56" s="125"/>
      <c r="G56" s="125"/>
      <c r="H56" s="32">
        <f>SUM(H57:H58)</f>
        <v>14255.74</v>
      </c>
    </row>
    <row r="57" spans="1:8" ht="60" x14ac:dyDescent="0.25">
      <c r="A57" s="33" t="s">
        <v>155</v>
      </c>
      <c r="B57" s="2" t="s">
        <v>156</v>
      </c>
      <c r="C57" s="3" t="s">
        <v>157</v>
      </c>
      <c r="D57" s="2" t="s">
        <v>30</v>
      </c>
      <c r="E57" s="2" t="s">
        <v>39</v>
      </c>
      <c r="F57" s="4">
        <v>124</v>
      </c>
      <c r="G57" s="5">
        <v>97.51</v>
      </c>
      <c r="H57" s="34">
        <f>F57*G57</f>
        <v>12091.24</v>
      </c>
    </row>
    <row r="58" spans="1:8" ht="24" x14ac:dyDescent="0.25">
      <c r="A58" s="33" t="s">
        <v>158</v>
      </c>
      <c r="B58" s="2" t="s">
        <v>159</v>
      </c>
      <c r="C58" s="3" t="s">
        <v>160</v>
      </c>
      <c r="D58" s="2" t="s">
        <v>30</v>
      </c>
      <c r="E58" s="2" t="s">
        <v>50</v>
      </c>
      <c r="F58" s="4">
        <v>65</v>
      </c>
      <c r="G58" s="5">
        <v>33.299999999999997</v>
      </c>
      <c r="H58" s="34">
        <f>F58*G58</f>
        <v>2164.5</v>
      </c>
    </row>
    <row r="59" spans="1:8" x14ac:dyDescent="0.25">
      <c r="A59" s="31" t="s">
        <v>161</v>
      </c>
      <c r="B59" s="125" t="s">
        <v>162</v>
      </c>
      <c r="C59" s="125"/>
      <c r="D59" s="125"/>
      <c r="E59" s="125"/>
      <c r="F59" s="125"/>
      <c r="G59" s="125"/>
      <c r="H59" s="32">
        <f>SUM(H60)</f>
        <v>1988.28</v>
      </c>
    </row>
    <row r="60" spans="1:8" ht="24" x14ac:dyDescent="0.25">
      <c r="A60" s="33" t="s">
        <v>163</v>
      </c>
      <c r="B60" s="2" t="s">
        <v>164</v>
      </c>
      <c r="C60" s="3" t="s">
        <v>165</v>
      </c>
      <c r="D60" s="2" t="s">
        <v>30</v>
      </c>
      <c r="E60" s="2" t="s">
        <v>39</v>
      </c>
      <c r="F60" s="4">
        <v>42</v>
      </c>
      <c r="G60" s="5">
        <v>47.34</v>
      </c>
      <c r="H60" s="34">
        <v>1988.28</v>
      </c>
    </row>
    <row r="61" spans="1:8" x14ac:dyDescent="0.25">
      <c r="A61" s="31" t="s">
        <v>166</v>
      </c>
      <c r="B61" s="125" t="s">
        <v>167</v>
      </c>
      <c r="C61" s="125"/>
      <c r="D61" s="125"/>
      <c r="E61" s="125"/>
      <c r="F61" s="125"/>
      <c r="G61" s="125"/>
      <c r="H61" s="32">
        <f>SUM(H62+H67+H74)</f>
        <v>86931.706999999995</v>
      </c>
    </row>
    <row r="62" spans="1:8" x14ac:dyDescent="0.25">
      <c r="A62" s="35" t="s">
        <v>168</v>
      </c>
      <c r="B62" s="129" t="s">
        <v>169</v>
      </c>
      <c r="C62" s="129"/>
      <c r="D62" s="129"/>
      <c r="E62" s="129"/>
      <c r="F62" s="129"/>
      <c r="G62" s="129"/>
      <c r="H62" s="36">
        <f>SUM(H63:H66)</f>
        <v>22124.936000000002</v>
      </c>
    </row>
    <row r="63" spans="1:8" ht="60" x14ac:dyDescent="0.25">
      <c r="A63" s="33" t="s">
        <v>170</v>
      </c>
      <c r="B63" s="2" t="s">
        <v>171</v>
      </c>
      <c r="C63" s="3" t="s">
        <v>172</v>
      </c>
      <c r="D63" s="2" t="s">
        <v>15</v>
      </c>
      <c r="E63" s="2" t="s">
        <v>97</v>
      </c>
      <c r="F63" s="4">
        <v>61</v>
      </c>
      <c r="G63" s="5">
        <v>204.32</v>
      </c>
      <c r="H63" s="34">
        <f>F63*G63</f>
        <v>12463.52</v>
      </c>
    </row>
    <row r="64" spans="1:8" ht="48" x14ac:dyDescent="0.25">
      <c r="A64" s="33" t="s">
        <v>173</v>
      </c>
      <c r="B64" s="2" t="s">
        <v>174</v>
      </c>
      <c r="C64" s="3" t="s">
        <v>175</v>
      </c>
      <c r="D64" s="2" t="s">
        <v>30</v>
      </c>
      <c r="E64" s="2" t="s">
        <v>39</v>
      </c>
      <c r="F64" s="4">
        <v>82.4</v>
      </c>
      <c r="G64" s="5">
        <v>49.71</v>
      </c>
      <c r="H64" s="34">
        <f t="shared" ref="H64:H66" si="4">F64*G64</f>
        <v>4096.1040000000003</v>
      </c>
    </row>
    <row r="65" spans="1:8" ht="48" x14ac:dyDescent="0.25">
      <c r="A65" s="33" t="s">
        <v>176</v>
      </c>
      <c r="B65" s="2" t="s">
        <v>177</v>
      </c>
      <c r="C65" s="3" t="s">
        <v>178</v>
      </c>
      <c r="D65" s="2" t="s">
        <v>30</v>
      </c>
      <c r="E65" s="2" t="s">
        <v>39</v>
      </c>
      <c r="F65" s="4">
        <v>12</v>
      </c>
      <c r="G65" s="5">
        <v>58.21</v>
      </c>
      <c r="H65" s="34">
        <f t="shared" si="4"/>
        <v>698.52</v>
      </c>
    </row>
    <row r="66" spans="1:8" ht="36" x14ac:dyDescent="0.25">
      <c r="A66" s="33" t="s">
        <v>179</v>
      </c>
      <c r="B66" s="2" t="s">
        <v>180</v>
      </c>
      <c r="C66" s="3" t="s">
        <v>181</v>
      </c>
      <c r="D66" s="2" t="s">
        <v>15</v>
      </c>
      <c r="E66" s="2" t="s">
        <v>182</v>
      </c>
      <c r="F66" s="4">
        <v>16.8</v>
      </c>
      <c r="G66" s="5">
        <v>289.69</v>
      </c>
      <c r="H66" s="34">
        <f t="shared" si="4"/>
        <v>4866.7920000000004</v>
      </c>
    </row>
    <row r="67" spans="1:8" x14ac:dyDescent="0.25">
      <c r="A67" s="35" t="s">
        <v>183</v>
      </c>
      <c r="B67" s="129" t="s">
        <v>184</v>
      </c>
      <c r="C67" s="129"/>
      <c r="D67" s="129"/>
      <c r="E67" s="129"/>
      <c r="F67" s="129"/>
      <c r="G67" s="129"/>
      <c r="H67" s="36">
        <f>SUM(H68:H73)</f>
        <v>45518.380599999997</v>
      </c>
    </row>
    <row r="68" spans="1:8" ht="48" x14ac:dyDescent="0.25">
      <c r="A68" s="33" t="s">
        <v>185</v>
      </c>
      <c r="B68" s="2" t="s">
        <v>186</v>
      </c>
      <c r="C68" s="3" t="s">
        <v>187</v>
      </c>
      <c r="D68" s="2" t="s">
        <v>30</v>
      </c>
      <c r="E68" s="2" t="s">
        <v>39</v>
      </c>
      <c r="F68" s="4">
        <v>570.58000000000004</v>
      </c>
      <c r="G68" s="5">
        <v>6.08</v>
      </c>
      <c r="H68" s="34">
        <f>F68*G68</f>
        <v>3469.1264000000001</v>
      </c>
    </row>
    <row r="69" spans="1:8" ht="60" x14ac:dyDescent="0.25">
      <c r="A69" s="33" t="s">
        <v>188</v>
      </c>
      <c r="B69" s="2" t="s">
        <v>189</v>
      </c>
      <c r="C69" s="3" t="s">
        <v>190</v>
      </c>
      <c r="D69" s="2" t="s">
        <v>30</v>
      </c>
      <c r="E69" s="2" t="s">
        <v>39</v>
      </c>
      <c r="F69" s="4">
        <v>339.46</v>
      </c>
      <c r="G69" s="5">
        <v>31.83</v>
      </c>
      <c r="H69" s="34">
        <f t="shared" ref="H69:H73" si="5">F69*G69</f>
        <v>10805.011799999998</v>
      </c>
    </row>
    <row r="70" spans="1:8" ht="48" x14ac:dyDescent="0.25">
      <c r="A70" s="33" t="s">
        <v>191</v>
      </c>
      <c r="B70" s="2" t="s">
        <v>192</v>
      </c>
      <c r="C70" s="3" t="s">
        <v>193</v>
      </c>
      <c r="D70" s="2" t="s">
        <v>30</v>
      </c>
      <c r="E70" s="2" t="s">
        <v>39</v>
      </c>
      <c r="F70" s="4">
        <v>231.12</v>
      </c>
      <c r="G70" s="5">
        <v>71.16</v>
      </c>
      <c r="H70" s="34">
        <f t="shared" si="5"/>
        <v>16446.499199999998</v>
      </c>
    </row>
    <row r="71" spans="1:8" ht="36" x14ac:dyDescent="0.25">
      <c r="A71" s="33" t="s">
        <v>194</v>
      </c>
      <c r="B71" s="2" t="s">
        <v>195</v>
      </c>
      <c r="C71" s="3" t="s">
        <v>196</v>
      </c>
      <c r="D71" s="2" t="s">
        <v>30</v>
      </c>
      <c r="E71" s="2" t="s">
        <v>39</v>
      </c>
      <c r="F71" s="4">
        <v>87</v>
      </c>
      <c r="G71" s="5">
        <v>41.26</v>
      </c>
      <c r="H71" s="34">
        <f t="shared" si="5"/>
        <v>3589.62</v>
      </c>
    </row>
    <row r="72" spans="1:8" ht="48" x14ac:dyDescent="0.25">
      <c r="A72" s="33" t="s">
        <v>197</v>
      </c>
      <c r="B72" s="2" t="s">
        <v>198</v>
      </c>
      <c r="C72" s="3" t="s">
        <v>199</v>
      </c>
      <c r="D72" s="2" t="s">
        <v>30</v>
      </c>
      <c r="E72" s="2" t="s">
        <v>39</v>
      </c>
      <c r="F72" s="4">
        <v>70.78</v>
      </c>
      <c r="G72" s="5">
        <v>65.84</v>
      </c>
      <c r="H72" s="34">
        <f t="shared" si="5"/>
        <v>4660.1552000000001</v>
      </c>
    </row>
    <row r="73" spans="1:8" ht="60" x14ac:dyDescent="0.25">
      <c r="A73" s="33" t="s">
        <v>200</v>
      </c>
      <c r="B73" s="2" t="s">
        <v>201</v>
      </c>
      <c r="C73" s="3" t="s">
        <v>202</v>
      </c>
      <c r="D73" s="2" t="s">
        <v>15</v>
      </c>
      <c r="E73" s="2" t="s">
        <v>97</v>
      </c>
      <c r="F73" s="4">
        <v>36.54</v>
      </c>
      <c r="G73" s="5">
        <v>179.2</v>
      </c>
      <c r="H73" s="34">
        <f t="shared" si="5"/>
        <v>6547.9679999999998</v>
      </c>
    </row>
    <row r="74" spans="1:8" x14ac:dyDescent="0.25">
      <c r="A74" s="35" t="s">
        <v>203</v>
      </c>
      <c r="B74" s="129" t="s">
        <v>204</v>
      </c>
      <c r="C74" s="129"/>
      <c r="D74" s="129"/>
      <c r="E74" s="129"/>
      <c r="F74" s="129"/>
      <c r="G74" s="129"/>
      <c r="H74" s="36">
        <f>SUM(H75:H81)</f>
        <v>19288.3904</v>
      </c>
    </row>
    <row r="75" spans="1:8" ht="24" x14ac:dyDescent="0.25">
      <c r="A75" s="33" t="s">
        <v>205</v>
      </c>
      <c r="B75" s="2" t="s">
        <v>206</v>
      </c>
      <c r="C75" s="3" t="s">
        <v>207</v>
      </c>
      <c r="D75" s="2" t="s">
        <v>30</v>
      </c>
      <c r="E75" s="2" t="s">
        <v>50</v>
      </c>
      <c r="F75" s="4">
        <v>12.02</v>
      </c>
      <c r="G75" s="5">
        <v>104.97</v>
      </c>
      <c r="H75" s="34">
        <f>F75*G75</f>
        <v>1261.7393999999999</v>
      </c>
    </row>
    <row r="76" spans="1:8" ht="36" x14ac:dyDescent="0.25">
      <c r="A76" s="33" t="s">
        <v>208</v>
      </c>
      <c r="B76" s="2" t="s">
        <v>209</v>
      </c>
      <c r="C76" s="3" t="s">
        <v>210</v>
      </c>
      <c r="D76" s="2" t="s">
        <v>15</v>
      </c>
      <c r="E76" s="2" t="s">
        <v>182</v>
      </c>
      <c r="F76" s="4">
        <v>110</v>
      </c>
      <c r="G76" s="5">
        <v>95.42</v>
      </c>
      <c r="H76" s="34">
        <f t="shared" ref="H76:H81" si="6">F76*G76</f>
        <v>10496.2</v>
      </c>
    </row>
    <row r="77" spans="1:8" ht="36" x14ac:dyDescent="0.25">
      <c r="A77" s="33" t="s">
        <v>211</v>
      </c>
      <c r="B77" s="2" t="s">
        <v>212</v>
      </c>
      <c r="C77" s="3" t="s">
        <v>213</v>
      </c>
      <c r="D77" s="2" t="s">
        <v>30</v>
      </c>
      <c r="E77" s="2" t="s">
        <v>50</v>
      </c>
      <c r="F77" s="4">
        <v>21.4</v>
      </c>
      <c r="G77" s="5">
        <v>125.29</v>
      </c>
      <c r="H77" s="34">
        <f t="shared" si="6"/>
        <v>2681.2060000000001</v>
      </c>
    </row>
    <row r="78" spans="1:8" x14ac:dyDescent="0.25">
      <c r="A78" s="33" t="s">
        <v>214</v>
      </c>
      <c r="B78" s="2" t="s">
        <v>215</v>
      </c>
      <c r="C78" s="3" t="s">
        <v>216</v>
      </c>
      <c r="D78" s="2" t="s">
        <v>15</v>
      </c>
      <c r="E78" s="2" t="s">
        <v>97</v>
      </c>
      <c r="F78" s="4">
        <v>2.5</v>
      </c>
      <c r="G78" s="5">
        <v>569.53</v>
      </c>
      <c r="H78" s="34">
        <f t="shared" si="6"/>
        <v>1423.8249999999998</v>
      </c>
    </row>
    <row r="79" spans="1:8" x14ac:dyDescent="0.25">
      <c r="A79" s="33" t="s">
        <v>217</v>
      </c>
      <c r="B79" s="2" t="s">
        <v>218</v>
      </c>
      <c r="C79" s="3" t="s">
        <v>219</v>
      </c>
      <c r="D79" s="2" t="s">
        <v>15</v>
      </c>
      <c r="E79" s="2" t="s">
        <v>182</v>
      </c>
      <c r="F79" s="4">
        <v>6.5</v>
      </c>
      <c r="G79" s="5">
        <v>395.78</v>
      </c>
      <c r="H79" s="34">
        <f t="shared" si="6"/>
        <v>2572.5699999999997</v>
      </c>
    </row>
    <row r="80" spans="1:8" ht="24" x14ac:dyDescent="0.25">
      <c r="A80" s="33" t="s">
        <v>220</v>
      </c>
      <c r="B80" s="2" t="s">
        <v>221</v>
      </c>
      <c r="C80" s="3" t="s">
        <v>222</v>
      </c>
      <c r="D80" s="2" t="s">
        <v>15</v>
      </c>
      <c r="E80" s="2" t="s">
        <v>182</v>
      </c>
      <c r="F80" s="4">
        <v>5</v>
      </c>
      <c r="G80" s="5">
        <v>137.30000000000001</v>
      </c>
      <c r="H80" s="34">
        <f t="shared" si="6"/>
        <v>686.5</v>
      </c>
    </row>
    <row r="81" spans="1:8" ht="48" x14ac:dyDescent="0.25">
      <c r="A81" s="33" t="s">
        <v>223</v>
      </c>
      <c r="B81" s="2" t="s">
        <v>224</v>
      </c>
      <c r="C81" s="3" t="s">
        <v>225</v>
      </c>
      <c r="D81" s="2" t="s">
        <v>15</v>
      </c>
      <c r="E81" s="2" t="s">
        <v>182</v>
      </c>
      <c r="F81" s="4">
        <v>5</v>
      </c>
      <c r="G81" s="5">
        <v>33.270000000000003</v>
      </c>
      <c r="H81" s="34">
        <f t="shared" si="6"/>
        <v>166.35000000000002</v>
      </c>
    </row>
    <row r="82" spans="1:8" x14ac:dyDescent="0.25">
      <c r="A82" s="31" t="s">
        <v>226</v>
      </c>
      <c r="B82" s="125" t="s">
        <v>227</v>
      </c>
      <c r="C82" s="125"/>
      <c r="D82" s="125"/>
      <c r="E82" s="125"/>
      <c r="F82" s="125"/>
      <c r="G82" s="125"/>
      <c r="H82" s="32">
        <f>SUM(H83:H90)</f>
        <v>22867.504399999998</v>
      </c>
    </row>
    <row r="83" spans="1:8" ht="24" x14ac:dyDescent="0.25">
      <c r="A83" s="33" t="s">
        <v>228</v>
      </c>
      <c r="B83" s="2" t="s">
        <v>229</v>
      </c>
      <c r="C83" s="3" t="s">
        <v>230</v>
      </c>
      <c r="D83" s="2" t="s">
        <v>30</v>
      </c>
      <c r="E83" s="2" t="s">
        <v>39</v>
      </c>
      <c r="F83" s="4">
        <v>130</v>
      </c>
      <c r="G83" s="5">
        <v>5.89</v>
      </c>
      <c r="H83" s="34">
        <f>F83*G83</f>
        <v>765.69999999999993</v>
      </c>
    </row>
    <row r="84" spans="1:8" ht="24" x14ac:dyDescent="0.25">
      <c r="A84" s="33" t="s">
        <v>231</v>
      </c>
      <c r="B84" s="2" t="s">
        <v>232</v>
      </c>
      <c r="C84" s="3" t="s">
        <v>233</v>
      </c>
      <c r="D84" s="2" t="s">
        <v>30</v>
      </c>
      <c r="E84" s="2" t="s">
        <v>39</v>
      </c>
      <c r="F84" s="4">
        <v>476.92</v>
      </c>
      <c r="G84" s="5">
        <v>4.76</v>
      </c>
      <c r="H84" s="34">
        <f t="shared" ref="H84:H90" si="7">F84*G84</f>
        <v>2270.1392000000001</v>
      </c>
    </row>
    <row r="85" spans="1:8" ht="24" x14ac:dyDescent="0.25">
      <c r="A85" s="33" t="s">
        <v>234</v>
      </c>
      <c r="B85" s="2" t="s">
        <v>235</v>
      </c>
      <c r="C85" s="3" t="s">
        <v>236</v>
      </c>
      <c r="D85" s="2" t="s">
        <v>30</v>
      </c>
      <c r="E85" s="2" t="s">
        <v>39</v>
      </c>
      <c r="F85" s="4">
        <v>476.92</v>
      </c>
      <c r="G85" s="5">
        <v>12.29</v>
      </c>
      <c r="H85" s="34">
        <f t="shared" si="7"/>
        <v>5861.3467999999993</v>
      </c>
    </row>
    <row r="86" spans="1:8" ht="36" x14ac:dyDescent="0.25">
      <c r="A86" s="33" t="s">
        <v>237</v>
      </c>
      <c r="B86" s="2" t="s">
        <v>238</v>
      </c>
      <c r="C86" s="3" t="s">
        <v>239</v>
      </c>
      <c r="D86" s="2" t="s">
        <v>30</v>
      </c>
      <c r="E86" s="2" t="s">
        <v>39</v>
      </c>
      <c r="F86" s="4">
        <v>280</v>
      </c>
      <c r="G86" s="5">
        <v>19.670000000000002</v>
      </c>
      <c r="H86" s="34">
        <f t="shared" si="7"/>
        <v>5507.6</v>
      </c>
    </row>
    <row r="87" spans="1:8" ht="36" x14ac:dyDescent="0.25">
      <c r="A87" s="33" t="s">
        <v>240</v>
      </c>
      <c r="B87" s="2" t="s">
        <v>241</v>
      </c>
      <c r="C87" s="3" t="s">
        <v>242</v>
      </c>
      <c r="D87" s="2" t="s">
        <v>30</v>
      </c>
      <c r="E87" s="2" t="s">
        <v>39</v>
      </c>
      <c r="F87" s="4">
        <v>196.92</v>
      </c>
      <c r="G87" s="5">
        <v>20.96</v>
      </c>
      <c r="H87" s="34">
        <f t="shared" si="7"/>
        <v>4127.4431999999997</v>
      </c>
    </row>
    <row r="88" spans="1:8" ht="24" x14ac:dyDescent="0.25">
      <c r="A88" s="33" t="s">
        <v>243</v>
      </c>
      <c r="B88" s="2" t="s">
        <v>244</v>
      </c>
      <c r="C88" s="3" t="s">
        <v>245</v>
      </c>
      <c r="D88" s="2" t="s">
        <v>30</v>
      </c>
      <c r="E88" s="2" t="s">
        <v>39</v>
      </c>
      <c r="F88" s="4">
        <v>83</v>
      </c>
      <c r="G88" s="5">
        <v>24.99</v>
      </c>
      <c r="H88" s="34">
        <f t="shared" si="7"/>
        <v>2074.17</v>
      </c>
    </row>
    <row r="89" spans="1:8" ht="36" x14ac:dyDescent="0.25">
      <c r="A89" s="33" t="s">
        <v>246</v>
      </c>
      <c r="B89" s="2" t="s">
        <v>247</v>
      </c>
      <c r="C89" s="3" t="s">
        <v>248</v>
      </c>
      <c r="D89" s="2" t="s">
        <v>30</v>
      </c>
      <c r="E89" s="2" t="s">
        <v>39</v>
      </c>
      <c r="F89" s="4">
        <v>83</v>
      </c>
      <c r="G89" s="5">
        <v>20.16</v>
      </c>
      <c r="H89" s="34">
        <f t="shared" si="7"/>
        <v>1673.28</v>
      </c>
    </row>
    <row r="90" spans="1:8" ht="60" x14ac:dyDescent="0.25">
      <c r="A90" s="33" t="s">
        <v>249</v>
      </c>
      <c r="B90" s="2" t="s">
        <v>250</v>
      </c>
      <c r="C90" s="3" t="s">
        <v>251</v>
      </c>
      <c r="D90" s="2" t="s">
        <v>30</v>
      </c>
      <c r="E90" s="2" t="s">
        <v>39</v>
      </c>
      <c r="F90" s="4">
        <v>9.82</v>
      </c>
      <c r="G90" s="5">
        <v>59.86</v>
      </c>
      <c r="H90" s="34">
        <f t="shared" si="7"/>
        <v>587.8252</v>
      </c>
    </row>
    <row r="91" spans="1:8" x14ac:dyDescent="0.25">
      <c r="A91" s="31" t="s">
        <v>252</v>
      </c>
      <c r="B91" s="125" t="s">
        <v>253</v>
      </c>
      <c r="C91" s="125"/>
      <c r="D91" s="125"/>
      <c r="E91" s="125"/>
      <c r="F91" s="125"/>
      <c r="G91" s="125"/>
      <c r="H91" s="32">
        <f>SUM(H92+H97+H100+H104)</f>
        <v>47907.617800000007</v>
      </c>
    </row>
    <row r="92" spans="1:8" x14ac:dyDescent="0.25">
      <c r="A92" s="35" t="s">
        <v>254</v>
      </c>
      <c r="B92" s="129" t="s">
        <v>255</v>
      </c>
      <c r="C92" s="129"/>
      <c r="D92" s="129"/>
      <c r="E92" s="129"/>
      <c r="F92" s="129"/>
      <c r="G92" s="129"/>
      <c r="H92" s="36">
        <f>SUM(H93:H96)</f>
        <v>17536.68</v>
      </c>
    </row>
    <row r="93" spans="1:8" ht="72" x14ac:dyDescent="0.25">
      <c r="A93" s="33" t="s">
        <v>256</v>
      </c>
      <c r="B93" s="2" t="s">
        <v>257</v>
      </c>
      <c r="C93" s="3" t="s">
        <v>258</v>
      </c>
      <c r="D93" s="2" t="s">
        <v>30</v>
      </c>
      <c r="E93" s="2" t="s">
        <v>16</v>
      </c>
      <c r="F93" s="4">
        <v>8</v>
      </c>
      <c r="G93" s="5">
        <v>1235</v>
      </c>
      <c r="H93" s="34">
        <f>F93*G93</f>
        <v>9880</v>
      </c>
    </row>
    <row r="94" spans="1:8" ht="72" x14ac:dyDescent="0.25">
      <c r="A94" s="33" t="s">
        <v>259</v>
      </c>
      <c r="B94" s="2" t="s">
        <v>260</v>
      </c>
      <c r="C94" s="3" t="s">
        <v>261</v>
      </c>
      <c r="D94" s="2" t="s">
        <v>30</v>
      </c>
      <c r="E94" s="2" t="s">
        <v>16</v>
      </c>
      <c r="F94" s="4">
        <v>2</v>
      </c>
      <c r="G94" s="5">
        <v>1579</v>
      </c>
      <c r="H94" s="34">
        <f t="shared" ref="H94:H96" si="8">F94*G94</f>
        <v>3158</v>
      </c>
    </row>
    <row r="95" spans="1:8" ht="48" x14ac:dyDescent="0.25">
      <c r="A95" s="33" t="s">
        <v>262</v>
      </c>
      <c r="B95" s="2" t="s">
        <v>263</v>
      </c>
      <c r="C95" s="3" t="s">
        <v>264</v>
      </c>
      <c r="D95" s="2" t="s">
        <v>30</v>
      </c>
      <c r="E95" s="2" t="s">
        <v>16</v>
      </c>
      <c r="F95" s="4">
        <v>1</v>
      </c>
      <c r="G95" s="5">
        <v>1565.38</v>
      </c>
      <c r="H95" s="34">
        <f t="shared" si="8"/>
        <v>1565.38</v>
      </c>
    </row>
    <row r="96" spans="1:8" ht="48" x14ac:dyDescent="0.25">
      <c r="A96" s="33" t="s">
        <v>265</v>
      </c>
      <c r="B96" s="2" t="s">
        <v>266</v>
      </c>
      <c r="C96" s="3" t="s">
        <v>267</v>
      </c>
      <c r="D96" s="2" t="s">
        <v>30</v>
      </c>
      <c r="E96" s="2" t="s">
        <v>16</v>
      </c>
      <c r="F96" s="4">
        <v>1</v>
      </c>
      <c r="G96" s="5">
        <v>2933.3</v>
      </c>
      <c r="H96" s="34">
        <f t="shared" si="8"/>
        <v>2933.3</v>
      </c>
    </row>
    <row r="97" spans="1:8" x14ac:dyDescent="0.25">
      <c r="A97" s="35" t="s">
        <v>268</v>
      </c>
      <c r="B97" s="129" t="s">
        <v>269</v>
      </c>
      <c r="C97" s="129"/>
      <c r="D97" s="129"/>
      <c r="E97" s="129"/>
      <c r="F97" s="129"/>
      <c r="G97" s="129"/>
      <c r="H97" s="36">
        <f>SUM(H98:H99)</f>
        <v>16596.8632</v>
      </c>
    </row>
    <row r="98" spans="1:8" ht="36" x14ac:dyDescent="0.25">
      <c r="A98" s="33" t="s">
        <v>270</v>
      </c>
      <c r="B98" s="2" t="s">
        <v>271</v>
      </c>
      <c r="C98" s="3" t="s">
        <v>272</v>
      </c>
      <c r="D98" s="2" t="s">
        <v>30</v>
      </c>
      <c r="E98" s="2" t="s">
        <v>39</v>
      </c>
      <c r="F98" s="4">
        <v>20</v>
      </c>
      <c r="G98" s="5">
        <v>799.61</v>
      </c>
      <c r="H98" s="34">
        <f>F98*G98</f>
        <v>15992.2</v>
      </c>
    </row>
    <row r="99" spans="1:8" ht="36" x14ac:dyDescent="0.25">
      <c r="A99" s="33" t="s">
        <v>273</v>
      </c>
      <c r="B99" s="2" t="s">
        <v>274</v>
      </c>
      <c r="C99" s="3" t="s">
        <v>275</v>
      </c>
      <c r="D99" s="2" t="s">
        <v>15</v>
      </c>
      <c r="E99" s="2" t="s">
        <v>97</v>
      </c>
      <c r="F99" s="4">
        <v>0.72</v>
      </c>
      <c r="G99" s="5">
        <v>839.81</v>
      </c>
      <c r="H99" s="34">
        <f>F99*G99</f>
        <v>604.66319999999996</v>
      </c>
    </row>
    <row r="100" spans="1:8" x14ac:dyDescent="0.25">
      <c r="A100" s="35" t="s">
        <v>276</v>
      </c>
      <c r="B100" s="129" t="s">
        <v>277</v>
      </c>
      <c r="C100" s="129"/>
      <c r="D100" s="129"/>
      <c r="E100" s="129"/>
      <c r="F100" s="129"/>
      <c r="G100" s="129"/>
      <c r="H100" s="36">
        <f>SUM(H101:H103)</f>
        <v>12091.16</v>
      </c>
    </row>
    <row r="101" spans="1:8" ht="24" x14ac:dyDescent="0.25">
      <c r="A101" s="33" t="s">
        <v>278</v>
      </c>
      <c r="B101" s="2" t="s">
        <v>279</v>
      </c>
      <c r="C101" s="3" t="s">
        <v>280</v>
      </c>
      <c r="D101" s="2" t="s">
        <v>30</v>
      </c>
      <c r="E101" s="2" t="s">
        <v>16</v>
      </c>
      <c r="F101" s="4">
        <v>18</v>
      </c>
      <c r="G101" s="5">
        <v>282.76</v>
      </c>
      <c r="H101" s="34">
        <f>F101*G101</f>
        <v>5089.68</v>
      </c>
    </row>
    <row r="102" spans="1:8" ht="48" x14ac:dyDescent="0.25">
      <c r="A102" s="33" t="s">
        <v>281</v>
      </c>
      <c r="B102" s="2" t="s">
        <v>282</v>
      </c>
      <c r="C102" s="3" t="s">
        <v>283</v>
      </c>
      <c r="D102" s="2" t="s">
        <v>30</v>
      </c>
      <c r="E102" s="2" t="s">
        <v>16</v>
      </c>
      <c r="F102" s="4">
        <v>2</v>
      </c>
      <c r="G102" s="5">
        <v>222.94</v>
      </c>
      <c r="H102" s="34">
        <f t="shared" ref="H102:H103" si="9">F102*G102</f>
        <v>445.88</v>
      </c>
    </row>
    <row r="103" spans="1:8" ht="36" x14ac:dyDescent="0.25">
      <c r="A103" s="33" t="s">
        <v>284</v>
      </c>
      <c r="B103" s="2" t="s">
        <v>285</v>
      </c>
      <c r="C103" s="3" t="s">
        <v>286</v>
      </c>
      <c r="D103" s="2" t="s">
        <v>30</v>
      </c>
      <c r="E103" s="2" t="s">
        <v>16</v>
      </c>
      <c r="F103" s="4">
        <v>90</v>
      </c>
      <c r="G103" s="5">
        <v>72.84</v>
      </c>
      <c r="H103" s="34">
        <f t="shared" si="9"/>
        <v>6555.6</v>
      </c>
    </row>
    <row r="104" spans="1:8" x14ac:dyDescent="0.25">
      <c r="A104" s="35" t="s">
        <v>287</v>
      </c>
      <c r="B104" s="129" t="s">
        <v>288</v>
      </c>
      <c r="C104" s="129"/>
      <c r="D104" s="129"/>
      <c r="E104" s="129"/>
      <c r="F104" s="129"/>
      <c r="G104" s="129"/>
      <c r="H104" s="36">
        <f>SUM(H105:H106)</f>
        <v>1682.9146000000001</v>
      </c>
    </row>
    <row r="105" spans="1:8" ht="36" x14ac:dyDescent="0.25">
      <c r="A105" s="33" t="s">
        <v>289</v>
      </c>
      <c r="B105" s="2" t="s">
        <v>290</v>
      </c>
      <c r="C105" s="3" t="s">
        <v>291</v>
      </c>
      <c r="D105" s="2" t="s">
        <v>30</v>
      </c>
      <c r="E105" s="2" t="s">
        <v>39</v>
      </c>
      <c r="F105" s="4">
        <v>1.07</v>
      </c>
      <c r="G105" s="5">
        <v>243.78</v>
      </c>
      <c r="H105" s="34">
        <f>F105*G105</f>
        <v>260.84460000000001</v>
      </c>
    </row>
    <row r="106" spans="1:8" ht="36" x14ac:dyDescent="0.25">
      <c r="A106" s="33" t="s">
        <v>292</v>
      </c>
      <c r="B106" s="2" t="s">
        <v>293</v>
      </c>
      <c r="C106" s="3" t="s">
        <v>294</v>
      </c>
      <c r="D106" s="2" t="s">
        <v>30</v>
      </c>
      <c r="E106" s="2" t="s">
        <v>39</v>
      </c>
      <c r="F106" s="4">
        <v>6.5</v>
      </c>
      <c r="G106" s="5">
        <v>218.78</v>
      </c>
      <c r="H106" s="34">
        <f>F106*G106</f>
        <v>1422.07</v>
      </c>
    </row>
    <row r="107" spans="1:8" x14ac:dyDescent="0.25">
      <c r="A107" s="31" t="s">
        <v>295</v>
      </c>
      <c r="B107" s="125" t="s">
        <v>296</v>
      </c>
      <c r="C107" s="125"/>
      <c r="D107" s="125"/>
      <c r="E107" s="125"/>
      <c r="F107" s="125"/>
      <c r="G107" s="125"/>
      <c r="H107" s="32">
        <f>SUM(H108:H118)</f>
        <v>10590.1</v>
      </c>
    </row>
    <row r="108" spans="1:8" ht="48" x14ac:dyDescent="0.25">
      <c r="A108" s="33" t="s">
        <v>297</v>
      </c>
      <c r="B108" s="2" t="s">
        <v>298</v>
      </c>
      <c r="C108" s="3" t="s">
        <v>299</v>
      </c>
      <c r="D108" s="2" t="s">
        <v>15</v>
      </c>
      <c r="E108" s="2" t="s">
        <v>24</v>
      </c>
      <c r="F108" s="4">
        <v>3</v>
      </c>
      <c r="G108" s="5">
        <v>548.28</v>
      </c>
      <c r="H108" s="34">
        <f>F108*G108</f>
        <v>1644.84</v>
      </c>
    </row>
    <row r="109" spans="1:8" ht="36" x14ac:dyDescent="0.25">
      <c r="A109" s="33" t="s">
        <v>300</v>
      </c>
      <c r="B109" s="2" t="s">
        <v>301</v>
      </c>
      <c r="C109" s="3" t="s">
        <v>302</v>
      </c>
      <c r="D109" s="2" t="s">
        <v>15</v>
      </c>
      <c r="E109" s="2" t="s">
        <v>24</v>
      </c>
      <c r="F109" s="4">
        <v>1</v>
      </c>
      <c r="G109" s="5">
        <v>1050.18</v>
      </c>
      <c r="H109" s="34">
        <f t="shared" ref="H109:H118" si="10">F109*G109</f>
        <v>1050.18</v>
      </c>
    </row>
    <row r="110" spans="1:8" ht="60" x14ac:dyDescent="0.25">
      <c r="A110" s="33" t="s">
        <v>303</v>
      </c>
      <c r="B110" s="2" t="s">
        <v>304</v>
      </c>
      <c r="C110" s="3" t="s">
        <v>305</v>
      </c>
      <c r="D110" s="2" t="s">
        <v>15</v>
      </c>
      <c r="E110" s="2" t="s">
        <v>24</v>
      </c>
      <c r="F110" s="4">
        <v>2</v>
      </c>
      <c r="G110" s="5">
        <v>762.04</v>
      </c>
      <c r="H110" s="34">
        <f t="shared" si="10"/>
        <v>1524.08</v>
      </c>
    </row>
    <row r="111" spans="1:8" ht="72" x14ac:dyDescent="0.25">
      <c r="A111" s="33" t="s">
        <v>306</v>
      </c>
      <c r="B111" s="2" t="s">
        <v>307</v>
      </c>
      <c r="C111" s="3" t="s">
        <v>308</v>
      </c>
      <c r="D111" s="2" t="s">
        <v>15</v>
      </c>
      <c r="E111" s="2" t="s">
        <v>24</v>
      </c>
      <c r="F111" s="4">
        <v>1</v>
      </c>
      <c r="G111" s="5">
        <v>730.22</v>
      </c>
      <c r="H111" s="34">
        <f t="shared" si="10"/>
        <v>730.22</v>
      </c>
    </row>
    <row r="112" spans="1:8" ht="24" x14ac:dyDescent="0.25">
      <c r="A112" s="33" t="s">
        <v>309</v>
      </c>
      <c r="B112" s="2" t="s">
        <v>310</v>
      </c>
      <c r="C112" s="3" t="s">
        <v>311</v>
      </c>
      <c r="D112" s="2" t="s">
        <v>15</v>
      </c>
      <c r="E112" s="2" t="s">
        <v>24</v>
      </c>
      <c r="F112" s="4">
        <v>3</v>
      </c>
      <c r="G112" s="5">
        <v>445.19</v>
      </c>
      <c r="H112" s="34">
        <f t="shared" si="10"/>
        <v>1335.57</v>
      </c>
    </row>
    <row r="113" spans="1:8" ht="36" x14ac:dyDescent="0.25">
      <c r="A113" s="33" t="s">
        <v>312</v>
      </c>
      <c r="B113" s="2" t="s">
        <v>313</v>
      </c>
      <c r="C113" s="3" t="s">
        <v>314</v>
      </c>
      <c r="D113" s="2" t="s">
        <v>30</v>
      </c>
      <c r="E113" s="2" t="s">
        <v>16</v>
      </c>
      <c r="F113" s="4">
        <v>3</v>
      </c>
      <c r="G113" s="5">
        <v>155.78</v>
      </c>
      <c r="H113" s="34">
        <f t="shared" si="10"/>
        <v>467.34000000000003</v>
      </c>
    </row>
    <row r="114" spans="1:8" ht="36" x14ac:dyDescent="0.25">
      <c r="A114" s="33" t="s">
        <v>315</v>
      </c>
      <c r="B114" s="2" t="s">
        <v>316</v>
      </c>
      <c r="C114" s="3" t="s">
        <v>317</v>
      </c>
      <c r="D114" s="2" t="s">
        <v>30</v>
      </c>
      <c r="E114" s="2" t="s">
        <v>16</v>
      </c>
      <c r="F114" s="4">
        <v>1</v>
      </c>
      <c r="G114" s="5">
        <v>316.35000000000002</v>
      </c>
      <c r="H114" s="34">
        <f t="shared" si="10"/>
        <v>316.35000000000002</v>
      </c>
    </row>
    <row r="115" spans="1:8" ht="36" x14ac:dyDescent="0.25">
      <c r="A115" s="33" t="s">
        <v>318</v>
      </c>
      <c r="B115" s="2" t="s">
        <v>319</v>
      </c>
      <c r="C115" s="3" t="s">
        <v>320</v>
      </c>
      <c r="D115" s="2" t="s">
        <v>30</v>
      </c>
      <c r="E115" s="2" t="s">
        <v>16</v>
      </c>
      <c r="F115" s="4">
        <v>1</v>
      </c>
      <c r="G115" s="5">
        <v>288.81</v>
      </c>
      <c r="H115" s="34">
        <f t="shared" si="10"/>
        <v>288.81</v>
      </c>
    </row>
    <row r="116" spans="1:8" ht="24" x14ac:dyDescent="0.25">
      <c r="A116" s="33" t="s">
        <v>321</v>
      </c>
      <c r="B116" s="2" t="s">
        <v>322</v>
      </c>
      <c r="C116" s="3" t="s">
        <v>323</v>
      </c>
      <c r="D116" s="2" t="s">
        <v>30</v>
      </c>
      <c r="E116" s="2" t="s">
        <v>16</v>
      </c>
      <c r="F116" s="4">
        <v>3</v>
      </c>
      <c r="G116" s="5">
        <v>145.49</v>
      </c>
      <c r="H116" s="34">
        <f t="shared" si="10"/>
        <v>436.47</v>
      </c>
    </row>
    <row r="117" spans="1:8" ht="48" x14ac:dyDescent="0.25">
      <c r="A117" s="33" t="s">
        <v>324</v>
      </c>
      <c r="B117" s="2" t="s">
        <v>325</v>
      </c>
      <c r="C117" s="3" t="s">
        <v>326</v>
      </c>
      <c r="D117" s="2" t="s">
        <v>15</v>
      </c>
      <c r="E117" s="2" t="s">
        <v>97</v>
      </c>
      <c r="F117" s="4">
        <v>7.2</v>
      </c>
      <c r="G117" s="5">
        <v>350</v>
      </c>
      <c r="H117" s="34">
        <f t="shared" si="10"/>
        <v>2520</v>
      </c>
    </row>
    <row r="118" spans="1:8" ht="24" x14ac:dyDescent="0.25">
      <c r="A118" s="33" t="s">
        <v>327</v>
      </c>
      <c r="B118" s="2" t="s">
        <v>328</v>
      </c>
      <c r="C118" s="3" t="s">
        <v>329</v>
      </c>
      <c r="D118" s="2" t="s">
        <v>15</v>
      </c>
      <c r="E118" s="2" t="s">
        <v>182</v>
      </c>
      <c r="F118" s="4">
        <v>4</v>
      </c>
      <c r="G118" s="5">
        <v>69.06</v>
      </c>
      <c r="H118" s="34">
        <f t="shared" si="10"/>
        <v>276.24</v>
      </c>
    </row>
    <row r="119" spans="1:8" x14ac:dyDescent="0.25">
      <c r="A119" s="31" t="s">
        <v>330</v>
      </c>
      <c r="B119" s="125" t="s">
        <v>331</v>
      </c>
      <c r="C119" s="125"/>
      <c r="D119" s="125"/>
      <c r="E119" s="125"/>
      <c r="F119" s="125"/>
      <c r="G119" s="125"/>
      <c r="H119" s="32">
        <f>SUM(H120:H128)</f>
        <v>41777.642799999994</v>
      </c>
    </row>
    <row r="120" spans="1:8" ht="48" x14ac:dyDescent="0.25">
      <c r="A120" s="33" t="s">
        <v>332</v>
      </c>
      <c r="B120" s="2" t="s">
        <v>333</v>
      </c>
      <c r="C120" s="3" t="s">
        <v>334</v>
      </c>
      <c r="D120" s="2" t="s">
        <v>30</v>
      </c>
      <c r="E120" s="2" t="s">
        <v>39</v>
      </c>
      <c r="F120" s="4">
        <v>130</v>
      </c>
      <c r="G120" s="5">
        <v>88.21</v>
      </c>
      <c r="H120" s="34">
        <f>F120*G120</f>
        <v>11467.3</v>
      </c>
    </row>
    <row r="121" spans="1:8" ht="36" x14ac:dyDescent="0.25">
      <c r="A121" s="33" t="s">
        <v>335</v>
      </c>
      <c r="B121" s="2" t="s">
        <v>336</v>
      </c>
      <c r="C121" s="3" t="s">
        <v>337</v>
      </c>
      <c r="D121" s="2" t="s">
        <v>30</v>
      </c>
      <c r="E121" s="2" t="s">
        <v>39</v>
      </c>
      <c r="F121" s="4">
        <v>130</v>
      </c>
      <c r="G121" s="5">
        <v>50.73</v>
      </c>
      <c r="H121" s="34">
        <f t="shared" ref="H121:H128" si="11">F121*G121</f>
        <v>6594.9</v>
      </c>
    </row>
    <row r="122" spans="1:8" ht="36" x14ac:dyDescent="0.25">
      <c r="A122" s="33" t="s">
        <v>338</v>
      </c>
      <c r="B122" s="2" t="s">
        <v>339</v>
      </c>
      <c r="C122" s="3" t="s">
        <v>340</v>
      </c>
      <c r="D122" s="2" t="s">
        <v>30</v>
      </c>
      <c r="E122" s="2" t="s">
        <v>39</v>
      </c>
      <c r="F122" s="4">
        <v>91.84</v>
      </c>
      <c r="G122" s="5">
        <v>21.97</v>
      </c>
      <c r="H122" s="34">
        <f t="shared" si="11"/>
        <v>2017.7248</v>
      </c>
    </row>
    <row r="123" spans="1:8" ht="60" x14ac:dyDescent="0.25">
      <c r="A123" s="33" t="s">
        <v>341</v>
      </c>
      <c r="B123" s="2" t="s">
        <v>342</v>
      </c>
      <c r="C123" s="3" t="s">
        <v>343</v>
      </c>
      <c r="D123" s="2" t="s">
        <v>30</v>
      </c>
      <c r="E123" s="2" t="s">
        <v>50</v>
      </c>
      <c r="F123" s="4">
        <v>22.4</v>
      </c>
      <c r="G123" s="5">
        <v>38.24</v>
      </c>
      <c r="H123" s="34">
        <f t="shared" si="11"/>
        <v>856.57600000000002</v>
      </c>
    </row>
    <row r="124" spans="1:8" ht="36" x14ac:dyDescent="0.25">
      <c r="A124" s="33" t="s">
        <v>344</v>
      </c>
      <c r="B124" s="2" t="s">
        <v>345</v>
      </c>
      <c r="C124" s="3" t="s">
        <v>346</v>
      </c>
      <c r="D124" s="2" t="s">
        <v>15</v>
      </c>
      <c r="E124" s="2" t="s">
        <v>97</v>
      </c>
      <c r="F124" s="4">
        <v>130</v>
      </c>
      <c r="G124" s="5">
        <v>19.27</v>
      </c>
      <c r="H124" s="34">
        <f t="shared" si="11"/>
        <v>2505.1</v>
      </c>
    </row>
    <row r="125" spans="1:8" ht="24" x14ac:dyDescent="0.25">
      <c r="A125" s="33" t="s">
        <v>347</v>
      </c>
      <c r="B125" s="2" t="s">
        <v>348</v>
      </c>
      <c r="C125" s="3" t="s">
        <v>349</v>
      </c>
      <c r="D125" s="2" t="s">
        <v>15</v>
      </c>
      <c r="E125" s="2" t="s">
        <v>182</v>
      </c>
      <c r="F125" s="4">
        <v>49.65</v>
      </c>
      <c r="G125" s="5">
        <v>159.08000000000001</v>
      </c>
      <c r="H125" s="34">
        <f t="shared" si="11"/>
        <v>7898.3220000000001</v>
      </c>
    </row>
    <row r="126" spans="1:8" ht="24" x14ac:dyDescent="0.25">
      <c r="A126" s="33" t="s">
        <v>350</v>
      </c>
      <c r="B126" s="2" t="s">
        <v>351</v>
      </c>
      <c r="C126" s="3" t="s">
        <v>352</v>
      </c>
      <c r="D126" s="2" t="s">
        <v>15</v>
      </c>
      <c r="E126" s="2" t="s">
        <v>182</v>
      </c>
      <c r="F126" s="4">
        <v>23</v>
      </c>
      <c r="G126" s="5">
        <v>153.69</v>
      </c>
      <c r="H126" s="34">
        <f t="shared" si="11"/>
        <v>3534.87</v>
      </c>
    </row>
    <row r="127" spans="1:8" ht="24" x14ac:dyDescent="0.25">
      <c r="A127" s="33" t="s">
        <v>353</v>
      </c>
      <c r="B127" s="2" t="s">
        <v>354</v>
      </c>
      <c r="C127" s="3" t="s">
        <v>355</v>
      </c>
      <c r="D127" s="2" t="s">
        <v>15</v>
      </c>
      <c r="E127" s="2" t="s">
        <v>24</v>
      </c>
      <c r="F127" s="4">
        <v>5</v>
      </c>
      <c r="G127" s="5">
        <v>44.69</v>
      </c>
      <c r="H127" s="34">
        <f t="shared" si="11"/>
        <v>223.45</v>
      </c>
    </row>
    <row r="128" spans="1:8" ht="24" x14ac:dyDescent="0.25">
      <c r="A128" s="33" t="s">
        <v>356</v>
      </c>
      <c r="B128" s="2" t="s">
        <v>357</v>
      </c>
      <c r="C128" s="3" t="s">
        <v>358</v>
      </c>
      <c r="D128" s="2" t="s">
        <v>15</v>
      </c>
      <c r="E128" s="2" t="s">
        <v>97</v>
      </c>
      <c r="F128" s="4">
        <v>130</v>
      </c>
      <c r="G128" s="5">
        <v>51.38</v>
      </c>
      <c r="H128" s="34">
        <f t="shared" si="11"/>
        <v>6679.4000000000005</v>
      </c>
    </row>
    <row r="129" spans="1:8" x14ac:dyDescent="0.25">
      <c r="A129" s="31" t="s">
        <v>359</v>
      </c>
      <c r="B129" s="125" t="s">
        <v>360</v>
      </c>
      <c r="C129" s="125"/>
      <c r="D129" s="125"/>
      <c r="E129" s="125"/>
      <c r="F129" s="125"/>
      <c r="G129" s="125"/>
      <c r="H129" s="32">
        <f>SUM(H130)</f>
        <v>8958.26</v>
      </c>
    </row>
    <row r="130" spans="1:8" ht="24" x14ac:dyDescent="0.25">
      <c r="A130" s="33" t="s">
        <v>361</v>
      </c>
      <c r="B130" s="2" t="s">
        <v>362</v>
      </c>
      <c r="C130" s="3" t="s">
        <v>363</v>
      </c>
      <c r="D130" s="2" t="s">
        <v>30</v>
      </c>
      <c r="E130" s="2" t="s">
        <v>39</v>
      </c>
      <c r="F130" s="4">
        <v>153.5</v>
      </c>
      <c r="G130" s="5">
        <v>58.36</v>
      </c>
      <c r="H130" s="34">
        <f>F130*G130</f>
        <v>8958.26</v>
      </c>
    </row>
    <row r="131" spans="1:8" x14ac:dyDescent="0.25">
      <c r="A131" s="29" t="s">
        <v>364</v>
      </c>
      <c r="B131" s="128" t="s">
        <v>365</v>
      </c>
      <c r="C131" s="128"/>
      <c r="D131" s="128"/>
      <c r="E131" s="128"/>
      <c r="F131" s="128"/>
      <c r="G131" s="128"/>
      <c r="H131" s="30">
        <f>SUM(H132+H134+H136+H142+H144+H146+H163+H167+H183+H187+H194+H198)</f>
        <v>83657.098499999993</v>
      </c>
    </row>
    <row r="132" spans="1:8" x14ac:dyDescent="0.25">
      <c r="A132" s="31" t="s">
        <v>366</v>
      </c>
      <c r="B132" s="125" t="s">
        <v>93</v>
      </c>
      <c r="C132" s="125"/>
      <c r="D132" s="125"/>
      <c r="E132" s="125"/>
      <c r="F132" s="125"/>
      <c r="G132" s="125"/>
      <c r="H132" s="32">
        <f>SUM(H133)</f>
        <v>473.76</v>
      </c>
    </row>
    <row r="133" spans="1:8" ht="24" x14ac:dyDescent="0.25">
      <c r="A133" s="33" t="s">
        <v>367</v>
      </c>
      <c r="B133" s="2" t="s">
        <v>101</v>
      </c>
      <c r="C133" s="3" t="s">
        <v>102</v>
      </c>
      <c r="D133" s="2" t="s">
        <v>15</v>
      </c>
      <c r="E133" s="2" t="s">
        <v>97</v>
      </c>
      <c r="F133" s="4">
        <v>47</v>
      </c>
      <c r="G133" s="5">
        <v>10.08</v>
      </c>
      <c r="H133" s="34">
        <f>F133*G133</f>
        <v>473.76</v>
      </c>
    </row>
    <row r="134" spans="1:8" x14ac:dyDescent="0.25">
      <c r="A134" s="31" t="s">
        <v>368</v>
      </c>
      <c r="B134" s="125" t="s">
        <v>104</v>
      </c>
      <c r="C134" s="125"/>
      <c r="D134" s="125"/>
      <c r="E134" s="125"/>
      <c r="F134" s="125"/>
      <c r="G134" s="125"/>
      <c r="H134" s="32">
        <f>SUM(H135)</f>
        <v>245.53200000000001</v>
      </c>
    </row>
    <row r="135" spans="1:8" ht="24" x14ac:dyDescent="0.25">
      <c r="A135" s="33" t="s">
        <v>369</v>
      </c>
      <c r="B135" s="2" t="s">
        <v>140</v>
      </c>
      <c r="C135" s="3" t="s">
        <v>141</v>
      </c>
      <c r="D135" s="2" t="s">
        <v>30</v>
      </c>
      <c r="E135" s="2" t="s">
        <v>50</v>
      </c>
      <c r="F135" s="4">
        <v>4.2</v>
      </c>
      <c r="G135" s="5">
        <v>58.46</v>
      </c>
      <c r="H135" s="34">
        <f>F135*G135</f>
        <v>245.53200000000001</v>
      </c>
    </row>
    <row r="136" spans="1:8" x14ac:dyDescent="0.25">
      <c r="A136" s="31" t="s">
        <v>370</v>
      </c>
      <c r="B136" s="125" t="s">
        <v>373</v>
      </c>
      <c r="C136" s="125"/>
      <c r="D136" s="125"/>
      <c r="E136" s="125"/>
      <c r="F136" s="125"/>
      <c r="G136" s="125"/>
      <c r="H136" s="32">
        <f>SUM(H137:H141)</f>
        <v>619.93059999999991</v>
      </c>
    </row>
    <row r="137" spans="1:8" ht="24" x14ac:dyDescent="0.25">
      <c r="A137" s="33" t="s">
        <v>371</v>
      </c>
      <c r="B137" s="2" t="s">
        <v>375</v>
      </c>
      <c r="C137" s="3" t="s">
        <v>376</v>
      </c>
      <c r="D137" s="2" t="s">
        <v>15</v>
      </c>
      <c r="E137" s="2" t="s">
        <v>97</v>
      </c>
      <c r="F137" s="4">
        <v>6.3</v>
      </c>
      <c r="G137" s="5">
        <v>19.21</v>
      </c>
      <c r="H137" s="34">
        <f>F137*G137</f>
        <v>121.023</v>
      </c>
    </row>
    <row r="138" spans="1:8" ht="24" x14ac:dyDescent="0.25">
      <c r="A138" s="33" t="s">
        <v>723</v>
      </c>
      <c r="B138" s="2" t="s">
        <v>377</v>
      </c>
      <c r="C138" s="3" t="s">
        <v>378</v>
      </c>
      <c r="D138" s="2" t="s">
        <v>30</v>
      </c>
      <c r="E138" s="2" t="s">
        <v>39</v>
      </c>
      <c r="F138" s="4">
        <v>1</v>
      </c>
      <c r="G138" s="5">
        <v>29.25</v>
      </c>
      <c r="H138" s="34">
        <f t="shared" ref="H138:H141" si="12">F138*G138</f>
        <v>29.25</v>
      </c>
    </row>
    <row r="139" spans="1:8" x14ac:dyDescent="0.25">
      <c r="A139" s="33" t="s">
        <v>724</v>
      </c>
      <c r="B139" s="2" t="s">
        <v>74</v>
      </c>
      <c r="C139" s="3" t="s">
        <v>75</v>
      </c>
      <c r="D139" s="2" t="s">
        <v>15</v>
      </c>
      <c r="E139" s="2" t="s">
        <v>76</v>
      </c>
      <c r="F139" s="4">
        <v>1.46</v>
      </c>
      <c r="G139" s="5">
        <v>24.91</v>
      </c>
      <c r="H139" s="34">
        <f t="shared" si="12"/>
        <v>36.368600000000001</v>
      </c>
    </row>
    <row r="140" spans="1:8" ht="24" x14ac:dyDescent="0.25">
      <c r="A140" s="33" t="s">
        <v>725</v>
      </c>
      <c r="B140" s="2" t="s">
        <v>78</v>
      </c>
      <c r="C140" s="3" t="s">
        <v>79</v>
      </c>
      <c r="D140" s="2" t="s">
        <v>30</v>
      </c>
      <c r="E140" s="2" t="s">
        <v>80</v>
      </c>
      <c r="F140" s="4">
        <v>0.28999999999999998</v>
      </c>
      <c r="G140" s="5">
        <v>1318.9</v>
      </c>
      <c r="H140" s="34">
        <f t="shared" si="12"/>
        <v>382.48099999999999</v>
      </c>
    </row>
    <row r="141" spans="1:8" ht="48" x14ac:dyDescent="0.25">
      <c r="A141" s="33" t="s">
        <v>726</v>
      </c>
      <c r="B141" s="2" t="s">
        <v>82</v>
      </c>
      <c r="C141" s="3" t="s">
        <v>83</v>
      </c>
      <c r="D141" s="2" t="s">
        <v>30</v>
      </c>
      <c r="E141" s="2" t="s">
        <v>80</v>
      </c>
      <c r="F141" s="4">
        <v>43.8</v>
      </c>
      <c r="G141" s="5">
        <v>1.1599999999999999</v>
      </c>
      <c r="H141" s="34">
        <f t="shared" si="12"/>
        <v>50.807999999999993</v>
      </c>
    </row>
    <row r="142" spans="1:8" x14ac:dyDescent="0.25">
      <c r="A142" s="31" t="s">
        <v>372</v>
      </c>
      <c r="B142" s="125" t="s">
        <v>154</v>
      </c>
      <c r="C142" s="125"/>
      <c r="D142" s="125"/>
      <c r="E142" s="125"/>
      <c r="F142" s="125"/>
      <c r="G142" s="125"/>
      <c r="H142" s="32">
        <f>SUM(H143)</f>
        <v>1511.405</v>
      </c>
    </row>
    <row r="143" spans="1:8" ht="60" x14ac:dyDescent="0.25">
      <c r="A143" s="33" t="s">
        <v>374</v>
      </c>
      <c r="B143" s="2" t="s">
        <v>156</v>
      </c>
      <c r="C143" s="3" t="s">
        <v>157</v>
      </c>
      <c r="D143" s="2" t="s">
        <v>30</v>
      </c>
      <c r="E143" s="2" t="s">
        <v>39</v>
      </c>
      <c r="F143" s="4">
        <v>15.5</v>
      </c>
      <c r="G143" s="5">
        <v>97.51</v>
      </c>
      <c r="H143" s="34">
        <f>F143*G143</f>
        <v>1511.405</v>
      </c>
    </row>
    <row r="144" spans="1:8" x14ac:dyDescent="0.25">
      <c r="A144" s="31" t="s">
        <v>379</v>
      </c>
      <c r="B144" s="125" t="s">
        <v>162</v>
      </c>
      <c r="C144" s="125"/>
      <c r="D144" s="125"/>
      <c r="E144" s="125"/>
      <c r="F144" s="125"/>
      <c r="G144" s="125"/>
      <c r="H144" s="32">
        <f>SUM(H145)</f>
        <v>1420.2</v>
      </c>
    </row>
    <row r="145" spans="1:8" ht="24" x14ac:dyDescent="0.25">
      <c r="A145" s="33" t="s">
        <v>380</v>
      </c>
      <c r="B145" s="2" t="s">
        <v>164</v>
      </c>
      <c r="C145" s="3" t="s">
        <v>165</v>
      </c>
      <c r="D145" s="2" t="s">
        <v>30</v>
      </c>
      <c r="E145" s="2" t="s">
        <v>39</v>
      </c>
      <c r="F145" s="4">
        <v>30</v>
      </c>
      <c r="G145" s="5">
        <v>47.34</v>
      </c>
      <c r="H145" s="34">
        <f>F145*G145</f>
        <v>1420.2</v>
      </c>
    </row>
    <row r="146" spans="1:8" x14ac:dyDescent="0.25">
      <c r="A146" s="31" t="s">
        <v>381</v>
      </c>
      <c r="B146" s="125" t="s">
        <v>167</v>
      </c>
      <c r="C146" s="125"/>
      <c r="D146" s="125"/>
      <c r="E146" s="125"/>
      <c r="F146" s="125"/>
      <c r="G146" s="125"/>
      <c r="H146" s="32">
        <f>SUM(H147+H150+H160)</f>
        <v>33766.585999999996</v>
      </c>
    </row>
    <row r="147" spans="1:8" x14ac:dyDescent="0.25">
      <c r="A147" s="35" t="s">
        <v>382</v>
      </c>
      <c r="B147" s="129" t="s">
        <v>169</v>
      </c>
      <c r="C147" s="129"/>
      <c r="D147" s="129"/>
      <c r="E147" s="129"/>
      <c r="F147" s="129"/>
      <c r="G147" s="129"/>
      <c r="H147" s="36">
        <f>SUM(H148:H149)</f>
        <v>2071.0300000000002</v>
      </c>
    </row>
    <row r="148" spans="1:8" ht="48" x14ac:dyDescent="0.25">
      <c r="A148" s="33" t="s">
        <v>741</v>
      </c>
      <c r="B148" s="2" t="s">
        <v>385</v>
      </c>
      <c r="C148" s="3" t="s">
        <v>386</v>
      </c>
      <c r="D148" s="2" t="s">
        <v>30</v>
      </c>
      <c r="E148" s="2" t="s">
        <v>39</v>
      </c>
      <c r="F148" s="4">
        <v>13</v>
      </c>
      <c r="G148" s="5">
        <v>70.39</v>
      </c>
      <c r="H148" s="34">
        <f>F148*G148</f>
        <v>915.07</v>
      </c>
    </row>
    <row r="149" spans="1:8" ht="72" x14ac:dyDescent="0.25">
      <c r="A149" s="33" t="s">
        <v>742</v>
      </c>
      <c r="B149" s="2" t="s">
        <v>387</v>
      </c>
      <c r="C149" s="3" t="s">
        <v>388</v>
      </c>
      <c r="D149" s="2" t="s">
        <v>15</v>
      </c>
      <c r="E149" s="2" t="s">
        <v>97</v>
      </c>
      <c r="F149" s="4">
        <v>13</v>
      </c>
      <c r="G149" s="5">
        <v>88.92</v>
      </c>
      <c r="H149" s="34">
        <f>F149*G149</f>
        <v>1155.96</v>
      </c>
    </row>
    <row r="150" spans="1:8" x14ac:dyDescent="0.25">
      <c r="A150" s="35" t="s">
        <v>743</v>
      </c>
      <c r="B150" s="129" t="s">
        <v>184</v>
      </c>
      <c r="C150" s="129"/>
      <c r="D150" s="129"/>
      <c r="E150" s="129"/>
      <c r="F150" s="129"/>
      <c r="G150" s="129"/>
      <c r="H150" s="36">
        <f>SUM(H151:H159)</f>
        <v>30911.552999999996</v>
      </c>
    </row>
    <row r="151" spans="1:8" ht="60" x14ac:dyDescent="0.25">
      <c r="A151" s="33" t="s">
        <v>744</v>
      </c>
      <c r="B151" s="2" t="s">
        <v>390</v>
      </c>
      <c r="C151" s="3" t="s">
        <v>391</v>
      </c>
      <c r="D151" s="2" t="s">
        <v>30</v>
      </c>
      <c r="E151" s="2" t="s">
        <v>39</v>
      </c>
      <c r="F151" s="4">
        <v>135</v>
      </c>
      <c r="G151" s="5">
        <v>9.01</v>
      </c>
      <c r="H151" s="34">
        <f>F151*G151</f>
        <v>1216.3499999999999</v>
      </c>
    </row>
    <row r="152" spans="1:8" ht="48" x14ac:dyDescent="0.25">
      <c r="A152" s="33" t="s">
        <v>745</v>
      </c>
      <c r="B152" s="2" t="s">
        <v>192</v>
      </c>
      <c r="C152" s="3" t="s">
        <v>193</v>
      </c>
      <c r="D152" s="2" t="s">
        <v>30</v>
      </c>
      <c r="E152" s="2" t="s">
        <v>39</v>
      </c>
      <c r="F152" s="4">
        <v>135</v>
      </c>
      <c r="G152" s="5">
        <v>71.16</v>
      </c>
      <c r="H152" s="34">
        <f t="shared" ref="H152:H159" si="13">F152*G152</f>
        <v>9606.6</v>
      </c>
    </row>
    <row r="153" spans="1:8" ht="48" x14ac:dyDescent="0.25">
      <c r="A153" s="33" t="s">
        <v>746</v>
      </c>
      <c r="B153" s="2" t="s">
        <v>186</v>
      </c>
      <c r="C153" s="3" t="s">
        <v>187</v>
      </c>
      <c r="D153" s="2" t="s">
        <v>30</v>
      </c>
      <c r="E153" s="2" t="s">
        <v>39</v>
      </c>
      <c r="F153" s="4">
        <v>125</v>
      </c>
      <c r="G153" s="5">
        <v>6.08</v>
      </c>
      <c r="H153" s="34">
        <f t="shared" si="13"/>
        <v>760</v>
      </c>
    </row>
    <row r="154" spans="1:8" ht="36" x14ac:dyDescent="0.25">
      <c r="A154" s="33" t="s">
        <v>747</v>
      </c>
      <c r="B154" s="2" t="s">
        <v>392</v>
      </c>
      <c r="C154" s="3" t="s">
        <v>393</v>
      </c>
      <c r="D154" s="2" t="s">
        <v>15</v>
      </c>
      <c r="E154" s="2" t="s">
        <v>97</v>
      </c>
      <c r="F154" s="4">
        <v>125</v>
      </c>
      <c r="G154" s="5">
        <v>43.92</v>
      </c>
      <c r="H154" s="34">
        <f t="shared" si="13"/>
        <v>5490</v>
      </c>
    </row>
    <row r="155" spans="1:8" ht="72" x14ac:dyDescent="0.25">
      <c r="A155" s="33" t="s">
        <v>748</v>
      </c>
      <c r="B155" s="2" t="s">
        <v>394</v>
      </c>
      <c r="C155" s="3" t="s">
        <v>395</v>
      </c>
      <c r="D155" s="2" t="s">
        <v>15</v>
      </c>
      <c r="E155" s="2" t="s">
        <v>97</v>
      </c>
      <c r="F155" s="4">
        <v>60.15</v>
      </c>
      <c r="G155" s="5">
        <v>88.7</v>
      </c>
      <c r="H155" s="34">
        <f t="shared" si="13"/>
        <v>5335.3050000000003</v>
      </c>
    </row>
    <row r="156" spans="1:8" ht="72" x14ac:dyDescent="0.25">
      <c r="A156" s="33" t="s">
        <v>749</v>
      </c>
      <c r="B156" s="2" t="s">
        <v>396</v>
      </c>
      <c r="C156" s="3" t="s">
        <v>397</v>
      </c>
      <c r="D156" s="2" t="s">
        <v>15</v>
      </c>
      <c r="E156" s="2" t="s">
        <v>97</v>
      </c>
      <c r="F156" s="4">
        <v>49</v>
      </c>
      <c r="G156" s="5">
        <v>81.239999999999995</v>
      </c>
      <c r="H156" s="34">
        <f t="shared" si="13"/>
        <v>3980.7599999999998</v>
      </c>
    </row>
    <row r="157" spans="1:8" ht="36" x14ac:dyDescent="0.25">
      <c r="A157" s="33" t="s">
        <v>750</v>
      </c>
      <c r="B157" s="2" t="s">
        <v>398</v>
      </c>
      <c r="C157" s="3" t="s">
        <v>399</v>
      </c>
      <c r="D157" s="2" t="s">
        <v>15</v>
      </c>
      <c r="E157" s="2" t="s">
        <v>97</v>
      </c>
      <c r="F157" s="4">
        <v>15.6</v>
      </c>
      <c r="G157" s="5">
        <v>173.73</v>
      </c>
      <c r="H157" s="34">
        <f t="shared" si="13"/>
        <v>2710.1879999999996</v>
      </c>
    </row>
    <row r="158" spans="1:8" ht="60" x14ac:dyDescent="0.25">
      <c r="A158" s="33" t="s">
        <v>751</v>
      </c>
      <c r="B158" s="2" t="s">
        <v>400</v>
      </c>
      <c r="C158" s="3" t="s">
        <v>401</v>
      </c>
      <c r="D158" s="2" t="s">
        <v>15</v>
      </c>
      <c r="E158" s="2" t="s">
        <v>97</v>
      </c>
      <c r="F158" s="4">
        <v>9.5</v>
      </c>
      <c r="G158" s="5">
        <v>147.34</v>
      </c>
      <c r="H158" s="34">
        <f t="shared" si="13"/>
        <v>1399.73</v>
      </c>
    </row>
    <row r="159" spans="1:8" ht="24" x14ac:dyDescent="0.25">
      <c r="A159" s="33" t="s">
        <v>752</v>
      </c>
      <c r="B159" s="2" t="s">
        <v>402</v>
      </c>
      <c r="C159" s="3" t="s">
        <v>403</v>
      </c>
      <c r="D159" s="2" t="s">
        <v>15</v>
      </c>
      <c r="E159" s="2" t="s">
        <v>404</v>
      </c>
      <c r="F159" s="4">
        <v>15.6</v>
      </c>
      <c r="G159" s="5">
        <v>26.45</v>
      </c>
      <c r="H159" s="34">
        <f t="shared" si="13"/>
        <v>412.62</v>
      </c>
    </row>
    <row r="160" spans="1:8" x14ac:dyDescent="0.25">
      <c r="A160" s="35" t="s">
        <v>753</v>
      </c>
      <c r="B160" s="129" t="s">
        <v>204</v>
      </c>
      <c r="C160" s="129"/>
      <c r="D160" s="129"/>
      <c r="E160" s="129"/>
      <c r="F160" s="129"/>
      <c r="G160" s="129"/>
      <c r="H160" s="36">
        <f>SUM(H161:H162)</f>
        <v>784.00300000000016</v>
      </c>
    </row>
    <row r="161" spans="1:8" ht="24" x14ac:dyDescent="0.25">
      <c r="A161" s="33" t="s">
        <v>754</v>
      </c>
      <c r="B161" s="2" t="s">
        <v>206</v>
      </c>
      <c r="C161" s="3" t="s">
        <v>207</v>
      </c>
      <c r="D161" s="2" t="s">
        <v>30</v>
      </c>
      <c r="E161" s="2" t="s">
        <v>50</v>
      </c>
      <c r="F161" s="4">
        <v>4.4000000000000004</v>
      </c>
      <c r="G161" s="5">
        <v>104.97</v>
      </c>
      <c r="H161" s="34">
        <f>F161*G161</f>
        <v>461.86800000000005</v>
      </c>
    </row>
    <row r="162" spans="1:8" ht="48" x14ac:dyDescent="0.25">
      <c r="A162" s="33" t="s">
        <v>755</v>
      </c>
      <c r="B162" s="2" t="s">
        <v>406</v>
      </c>
      <c r="C162" s="3" t="s">
        <v>407</v>
      </c>
      <c r="D162" s="2" t="s">
        <v>408</v>
      </c>
      <c r="E162" s="2" t="s">
        <v>182</v>
      </c>
      <c r="F162" s="4">
        <v>1.1000000000000001</v>
      </c>
      <c r="G162" s="5">
        <v>292.85000000000002</v>
      </c>
      <c r="H162" s="34">
        <f>F162*G162</f>
        <v>322.13500000000005</v>
      </c>
    </row>
    <row r="163" spans="1:8" x14ac:dyDescent="0.25">
      <c r="A163" s="31" t="s">
        <v>383</v>
      </c>
      <c r="B163" s="125" t="s">
        <v>410</v>
      </c>
      <c r="C163" s="125"/>
      <c r="D163" s="125"/>
      <c r="E163" s="125"/>
      <c r="F163" s="125"/>
      <c r="G163" s="125"/>
      <c r="H163" s="32">
        <f>SUM(H164:H166)</f>
        <v>5576.2336999999998</v>
      </c>
    </row>
    <row r="164" spans="1:8" ht="36" x14ac:dyDescent="0.25">
      <c r="A164" s="33" t="s">
        <v>384</v>
      </c>
      <c r="B164" s="2" t="s">
        <v>412</v>
      </c>
      <c r="C164" s="3" t="s">
        <v>413</v>
      </c>
      <c r="D164" s="2" t="s">
        <v>30</v>
      </c>
      <c r="E164" s="2" t="s">
        <v>39</v>
      </c>
      <c r="F164" s="4">
        <v>90.07</v>
      </c>
      <c r="G164" s="5">
        <v>32.270000000000003</v>
      </c>
      <c r="H164" s="34">
        <f>F164*G164</f>
        <v>2906.5589</v>
      </c>
    </row>
    <row r="165" spans="1:8" ht="24" x14ac:dyDescent="0.25">
      <c r="A165" s="33" t="s">
        <v>389</v>
      </c>
      <c r="B165" s="2" t="s">
        <v>232</v>
      </c>
      <c r="C165" s="3" t="s">
        <v>233</v>
      </c>
      <c r="D165" s="2" t="s">
        <v>30</v>
      </c>
      <c r="E165" s="2" t="s">
        <v>39</v>
      </c>
      <c r="F165" s="4">
        <v>90.07</v>
      </c>
      <c r="G165" s="5">
        <v>4.76</v>
      </c>
      <c r="H165" s="34">
        <f t="shared" ref="H165:H166" si="14">F165*G165</f>
        <v>428.73319999999995</v>
      </c>
    </row>
    <row r="166" spans="1:8" ht="24" x14ac:dyDescent="0.25">
      <c r="A166" s="33" t="s">
        <v>405</v>
      </c>
      <c r="B166" s="2" t="s">
        <v>416</v>
      </c>
      <c r="C166" s="3" t="s">
        <v>417</v>
      </c>
      <c r="D166" s="2" t="s">
        <v>15</v>
      </c>
      <c r="E166" s="2" t="s">
        <v>97</v>
      </c>
      <c r="F166" s="4">
        <v>90.07</v>
      </c>
      <c r="G166" s="5">
        <v>24.88</v>
      </c>
      <c r="H166" s="34">
        <f t="shared" si="14"/>
        <v>2240.9415999999997</v>
      </c>
    </row>
    <row r="167" spans="1:8" x14ac:dyDescent="0.25">
      <c r="A167" s="31" t="s">
        <v>409</v>
      </c>
      <c r="B167" s="125" t="s">
        <v>253</v>
      </c>
      <c r="C167" s="125"/>
      <c r="D167" s="125"/>
      <c r="E167" s="125"/>
      <c r="F167" s="125"/>
      <c r="G167" s="125"/>
      <c r="H167" s="32">
        <f>SUM(H168+H171+H176+H180)</f>
        <v>12726.3338</v>
      </c>
    </row>
    <row r="168" spans="1:8" x14ac:dyDescent="0.25">
      <c r="A168" s="37" t="s">
        <v>411</v>
      </c>
      <c r="B168" s="130" t="s">
        <v>255</v>
      </c>
      <c r="C168" s="130"/>
      <c r="D168" s="130"/>
      <c r="E168" s="130"/>
      <c r="F168" s="130"/>
      <c r="G168" s="130"/>
      <c r="H168" s="38">
        <f>SUM(H169:H170)</f>
        <v>7973.34</v>
      </c>
    </row>
    <row r="169" spans="1:8" ht="72" x14ac:dyDescent="0.25">
      <c r="A169" s="33" t="s">
        <v>756</v>
      </c>
      <c r="B169" s="2" t="s">
        <v>260</v>
      </c>
      <c r="C169" s="3" t="s">
        <v>261</v>
      </c>
      <c r="D169" s="2" t="s">
        <v>30</v>
      </c>
      <c r="E169" s="2" t="s">
        <v>16</v>
      </c>
      <c r="F169" s="4">
        <v>4</v>
      </c>
      <c r="G169" s="5">
        <v>1579</v>
      </c>
      <c r="H169" s="34">
        <f>F169*G169</f>
        <v>6316</v>
      </c>
    </row>
    <row r="170" spans="1:8" ht="72" x14ac:dyDescent="0.25">
      <c r="A170" s="33" t="s">
        <v>757</v>
      </c>
      <c r="B170" s="2" t="s">
        <v>420</v>
      </c>
      <c r="C170" s="3" t="s">
        <v>421</v>
      </c>
      <c r="D170" s="2" t="s">
        <v>30</v>
      </c>
      <c r="E170" s="2" t="s">
        <v>16</v>
      </c>
      <c r="F170" s="4">
        <v>1</v>
      </c>
      <c r="G170" s="5">
        <v>1657.34</v>
      </c>
      <c r="H170" s="34">
        <f>F170*G170</f>
        <v>1657.34</v>
      </c>
    </row>
    <row r="171" spans="1:8" x14ac:dyDescent="0.25">
      <c r="A171" s="35" t="s">
        <v>414</v>
      </c>
      <c r="B171" s="129" t="s">
        <v>269</v>
      </c>
      <c r="C171" s="129"/>
      <c r="D171" s="129"/>
      <c r="E171" s="129"/>
      <c r="F171" s="129"/>
      <c r="G171" s="129"/>
      <c r="H171" s="36">
        <f>SUM(H172:H175)</f>
        <v>3501.9749999999999</v>
      </c>
    </row>
    <row r="172" spans="1:8" ht="36" x14ac:dyDescent="0.25">
      <c r="A172" s="33" t="s">
        <v>758</v>
      </c>
      <c r="B172" s="2" t="s">
        <v>423</v>
      </c>
      <c r="C172" s="3" t="s">
        <v>272</v>
      </c>
      <c r="D172" s="2" t="s">
        <v>15</v>
      </c>
      <c r="E172" s="2" t="s">
        <v>97</v>
      </c>
      <c r="F172" s="4">
        <v>2</v>
      </c>
      <c r="G172" s="5">
        <v>815.17</v>
      </c>
      <c r="H172" s="34">
        <f>F172*G172</f>
        <v>1630.34</v>
      </c>
    </row>
    <row r="173" spans="1:8" ht="48" x14ac:dyDescent="0.25">
      <c r="A173" s="33" t="s">
        <v>759</v>
      </c>
      <c r="B173" s="2" t="s">
        <v>424</v>
      </c>
      <c r="C173" s="3" t="s">
        <v>425</v>
      </c>
      <c r="D173" s="2" t="s">
        <v>30</v>
      </c>
      <c r="E173" s="2" t="s">
        <v>39</v>
      </c>
      <c r="F173" s="4">
        <v>2</v>
      </c>
      <c r="G173" s="5">
        <v>182.75</v>
      </c>
      <c r="H173" s="34">
        <f t="shared" ref="H173:H175" si="15">F173*G173</f>
        <v>365.5</v>
      </c>
    </row>
    <row r="174" spans="1:8" ht="36" x14ac:dyDescent="0.25">
      <c r="A174" s="33" t="s">
        <v>760</v>
      </c>
      <c r="B174" s="2" t="s">
        <v>423</v>
      </c>
      <c r="C174" s="3" t="s">
        <v>272</v>
      </c>
      <c r="D174" s="2" t="s">
        <v>15</v>
      </c>
      <c r="E174" s="2" t="s">
        <v>97</v>
      </c>
      <c r="F174" s="4">
        <v>1.5</v>
      </c>
      <c r="G174" s="5">
        <v>815.17</v>
      </c>
      <c r="H174" s="34">
        <f t="shared" si="15"/>
        <v>1222.7549999999999</v>
      </c>
    </row>
    <row r="175" spans="1:8" ht="36" x14ac:dyDescent="0.25">
      <c r="A175" s="33" t="s">
        <v>761</v>
      </c>
      <c r="B175" s="2" t="s">
        <v>426</v>
      </c>
      <c r="C175" s="3" t="s">
        <v>427</v>
      </c>
      <c r="D175" s="2" t="s">
        <v>15</v>
      </c>
      <c r="E175" s="2" t="s">
        <v>428</v>
      </c>
      <c r="F175" s="4">
        <v>2</v>
      </c>
      <c r="G175" s="5">
        <v>141.69</v>
      </c>
      <c r="H175" s="34">
        <f t="shared" si="15"/>
        <v>283.38</v>
      </c>
    </row>
    <row r="176" spans="1:8" x14ac:dyDescent="0.25">
      <c r="A176" s="35" t="s">
        <v>762</v>
      </c>
      <c r="B176" s="129" t="s">
        <v>277</v>
      </c>
      <c r="C176" s="129"/>
      <c r="D176" s="129"/>
      <c r="E176" s="129"/>
      <c r="F176" s="129"/>
      <c r="G176" s="129"/>
      <c r="H176" s="36">
        <f>SUM(H177:H179)</f>
        <v>910.1</v>
      </c>
    </row>
    <row r="177" spans="1:8" ht="36" x14ac:dyDescent="0.25">
      <c r="A177" s="33" t="s">
        <v>763</v>
      </c>
      <c r="B177" s="2" t="s">
        <v>429</v>
      </c>
      <c r="C177" s="3" t="s">
        <v>430</v>
      </c>
      <c r="D177" s="2" t="s">
        <v>15</v>
      </c>
      <c r="E177" s="2" t="s">
        <v>428</v>
      </c>
      <c r="F177" s="4">
        <v>1</v>
      </c>
      <c r="G177" s="5">
        <v>190.3</v>
      </c>
      <c r="H177" s="34">
        <f>F177*G177</f>
        <v>190.3</v>
      </c>
    </row>
    <row r="178" spans="1:8" ht="24" x14ac:dyDescent="0.25">
      <c r="A178" s="33" t="s">
        <v>764</v>
      </c>
      <c r="B178" s="2" t="s">
        <v>279</v>
      </c>
      <c r="C178" s="3" t="s">
        <v>280</v>
      </c>
      <c r="D178" s="2" t="s">
        <v>30</v>
      </c>
      <c r="E178" s="2" t="s">
        <v>16</v>
      </c>
      <c r="F178" s="4">
        <v>1</v>
      </c>
      <c r="G178" s="5">
        <v>282.76</v>
      </c>
      <c r="H178" s="34">
        <f t="shared" ref="H178:H179" si="16">F178*G178</f>
        <v>282.76</v>
      </c>
    </row>
    <row r="179" spans="1:8" ht="36" x14ac:dyDescent="0.25">
      <c r="A179" s="33" t="s">
        <v>765</v>
      </c>
      <c r="B179" s="2" t="s">
        <v>285</v>
      </c>
      <c r="C179" s="3" t="s">
        <v>431</v>
      </c>
      <c r="D179" s="2" t="s">
        <v>30</v>
      </c>
      <c r="E179" s="2" t="s">
        <v>16</v>
      </c>
      <c r="F179" s="4">
        <v>6</v>
      </c>
      <c r="G179" s="5">
        <v>72.84</v>
      </c>
      <c r="H179" s="34">
        <f t="shared" si="16"/>
        <v>437.04</v>
      </c>
    </row>
    <row r="180" spans="1:8" x14ac:dyDescent="0.25">
      <c r="A180" s="35" t="s">
        <v>415</v>
      </c>
      <c r="B180" s="129" t="s">
        <v>288</v>
      </c>
      <c r="C180" s="129"/>
      <c r="D180" s="129"/>
      <c r="E180" s="129"/>
      <c r="F180" s="129"/>
      <c r="G180" s="129"/>
      <c r="H180" s="36">
        <f>SUM(H181:H182)</f>
        <v>340.91880000000003</v>
      </c>
    </row>
    <row r="181" spans="1:8" ht="36" x14ac:dyDescent="0.25">
      <c r="A181" s="33" t="s">
        <v>766</v>
      </c>
      <c r="B181" s="2" t="s">
        <v>293</v>
      </c>
      <c r="C181" s="3" t="s">
        <v>433</v>
      </c>
      <c r="D181" s="2" t="s">
        <v>30</v>
      </c>
      <c r="E181" s="2" t="s">
        <v>39</v>
      </c>
      <c r="F181" s="4">
        <v>0.6</v>
      </c>
      <c r="G181" s="5">
        <v>218.78</v>
      </c>
      <c r="H181" s="34">
        <f>F181*G181</f>
        <v>131.268</v>
      </c>
    </row>
    <row r="182" spans="1:8" ht="36" x14ac:dyDescent="0.25">
      <c r="A182" s="33" t="s">
        <v>767</v>
      </c>
      <c r="B182" s="2" t="s">
        <v>290</v>
      </c>
      <c r="C182" s="3" t="s">
        <v>434</v>
      </c>
      <c r="D182" s="2" t="s">
        <v>30</v>
      </c>
      <c r="E182" s="2" t="s">
        <v>39</v>
      </c>
      <c r="F182" s="4">
        <v>0.86</v>
      </c>
      <c r="G182" s="5">
        <v>243.78</v>
      </c>
      <c r="H182" s="34">
        <f>F182*G182</f>
        <v>209.6508</v>
      </c>
    </row>
    <row r="183" spans="1:8" x14ac:dyDescent="0.25">
      <c r="A183" s="31" t="s">
        <v>418</v>
      </c>
      <c r="B183" s="125" t="s">
        <v>331</v>
      </c>
      <c r="C183" s="125"/>
      <c r="D183" s="125"/>
      <c r="E183" s="125"/>
      <c r="F183" s="125"/>
      <c r="G183" s="125"/>
      <c r="H183" s="32">
        <f>SUM(H184:H186)</f>
        <v>3488.4204</v>
      </c>
    </row>
    <row r="184" spans="1:8" ht="36" x14ac:dyDescent="0.25">
      <c r="A184" s="33" t="s">
        <v>419</v>
      </c>
      <c r="B184" s="2" t="s">
        <v>437</v>
      </c>
      <c r="C184" s="3" t="s">
        <v>438</v>
      </c>
      <c r="D184" s="2" t="s">
        <v>30</v>
      </c>
      <c r="E184" s="2" t="s">
        <v>50</v>
      </c>
      <c r="F184" s="4">
        <v>34.42</v>
      </c>
      <c r="G184" s="5">
        <v>84.22</v>
      </c>
      <c r="H184" s="34">
        <f>F184*G184</f>
        <v>2898.8524000000002</v>
      </c>
    </row>
    <row r="185" spans="1:8" ht="36" x14ac:dyDescent="0.25">
      <c r="A185" s="33" t="s">
        <v>422</v>
      </c>
      <c r="B185" s="2" t="s">
        <v>440</v>
      </c>
      <c r="C185" s="3" t="s">
        <v>441</v>
      </c>
      <c r="D185" s="2" t="s">
        <v>30</v>
      </c>
      <c r="E185" s="2" t="s">
        <v>50</v>
      </c>
      <c r="F185" s="4">
        <v>7.7</v>
      </c>
      <c r="G185" s="5">
        <v>50.64</v>
      </c>
      <c r="H185" s="34">
        <f t="shared" ref="H185:H186" si="17">F185*G185</f>
        <v>389.928</v>
      </c>
    </row>
    <row r="186" spans="1:8" ht="24" x14ac:dyDescent="0.25">
      <c r="A186" s="33" t="s">
        <v>432</v>
      </c>
      <c r="B186" s="2" t="s">
        <v>443</v>
      </c>
      <c r="C186" s="3" t="s">
        <v>444</v>
      </c>
      <c r="D186" s="2" t="s">
        <v>15</v>
      </c>
      <c r="E186" s="2" t="s">
        <v>24</v>
      </c>
      <c r="F186" s="4">
        <v>4</v>
      </c>
      <c r="G186" s="5">
        <v>49.91</v>
      </c>
      <c r="H186" s="34">
        <f t="shared" si="17"/>
        <v>199.64</v>
      </c>
    </row>
    <row r="187" spans="1:8" x14ac:dyDescent="0.25">
      <c r="A187" s="31" t="s">
        <v>435</v>
      </c>
      <c r="B187" s="125" t="s">
        <v>296</v>
      </c>
      <c r="C187" s="125"/>
      <c r="D187" s="125"/>
      <c r="E187" s="125"/>
      <c r="F187" s="125"/>
      <c r="G187" s="125"/>
      <c r="H187" s="32">
        <f>SUM(H188:H193)</f>
        <v>3436.8599999999997</v>
      </c>
    </row>
    <row r="188" spans="1:8" ht="24" x14ac:dyDescent="0.25">
      <c r="A188" s="33" t="s">
        <v>436</v>
      </c>
      <c r="B188" s="2" t="s">
        <v>447</v>
      </c>
      <c r="C188" s="3" t="s">
        <v>448</v>
      </c>
      <c r="D188" s="2" t="s">
        <v>30</v>
      </c>
      <c r="E188" s="2" t="s">
        <v>16</v>
      </c>
      <c r="F188" s="4">
        <v>2</v>
      </c>
      <c r="G188" s="5">
        <v>41.92</v>
      </c>
      <c r="H188" s="34">
        <f>F188*G188</f>
        <v>83.84</v>
      </c>
    </row>
    <row r="189" spans="1:8" ht="48" x14ac:dyDescent="0.25">
      <c r="A189" s="33" t="s">
        <v>439</v>
      </c>
      <c r="B189" s="2" t="s">
        <v>451</v>
      </c>
      <c r="C189" s="3" t="s">
        <v>452</v>
      </c>
      <c r="D189" s="2" t="s">
        <v>71</v>
      </c>
      <c r="E189" s="2" t="s">
        <v>16</v>
      </c>
      <c r="F189" s="4">
        <v>2</v>
      </c>
      <c r="G189" s="5">
        <v>164.18</v>
      </c>
      <c r="H189" s="34">
        <f t="shared" ref="H189:H193" si="18">F189*G189</f>
        <v>328.36</v>
      </c>
    </row>
    <row r="190" spans="1:8" ht="36" x14ac:dyDescent="0.25">
      <c r="A190" s="33" t="s">
        <v>442</v>
      </c>
      <c r="B190" s="2" t="s">
        <v>453</v>
      </c>
      <c r="C190" s="3" t="s">
        <v>454</v>
      </c>
      <c r="D190" s="2" t="s">
        <v>30</v>
      </c>
      <c r="E190" s="2" t="s">
        <v>16</v>
      </c>
      <c r="F190" s="4">
        <v>2</v>
      </c>
      <c r="G190" s="5">
        <v>128.97</v>
      </c>
      <c r="H190" s="34">
        <f t="shared" si="18"/>
        <v>257.94</v>
      </c>
    </row>
    <row r="191" spans="1:8" ht="48" x14ac:dyDescent="0.25">
      <c r="A191" s="33" t="s">
        <v>768</v>
      </c>
      <c r="B191" s="2" t="s">
        <v>455</v>
      </c>
      <c r="C191" s="3" t="s">
        <v>456</v>
      </c>
      <c r="D191" s="2" t="s">
        <v>71</v>
      </c>
      <c r="E191" s="2" t="s">
        <v>16</v>
      </c>
      <c r="F191" s="4">
        <v>1</v>
      </c>
      <c r="G191" s="5">
        <v>1556.4</v>
      </c>
      <c r="H191" s="34">
        <f t="shared" si="18"/>
        <v>1556.4</v>
      </c>
    </row>
    <row r="192" spans="1:8" ht="36" x14ac:dyDescent="0.25">
      <c r="A192" s="33" t="s">
        <v>769</v>
      </c>
      <c r="B192" s="2" t="s">
        <v>316</v>
      </c>
      <c r="C192" s="3" t="s">
        <v>317</v>
      </c>
      <c r="D192" s="2" t="s">
        <v>30</v>
      </c>
      <c r="E192" s="2" t="s">
        <v>16</v>
      </c>
      <c r="F192" s="4">
        <v>2</v>
      </c>
      <c r="G192" s="5">
        <v>316.35000000000002</v>
      </c>
      <c r="H192" s="34">
        <f t="shared" si="18"/>
        <v>632.70000000000005</v>
      </c>
    </row>
    <row r="193" spans="1:8" ht="36" x14ac:dyDescent="0.25">
      <c r="A193" s="33" t="s">
        <v>770</v>
      </c>
      <c r="B193" s="2" t="s">
        <v>319</v>
      </c>
      <c r="C193" s="3" t="s">
        <v>320</v>
      </c>
      <c r="D193" s="2" t="s">
        <v>30</v>
      </c>
      <c r="E193" s="2" t="s">
        <v>16</v>
      </c>
      <c r="F193" s="4">
        <v>2</v>
      </c>
      <c r="G193" s="5">
        <v>288.81</v>
      </c>
      <c r="H193" s="34">
        <f t="shared" si="18"/>
        <v>577.62</v>
      </c>
    </row>
    <row r="194" spans="1:8" x14ac:dyDescent="0.25">
      <c r="A194" s="31" t="s">
        <v>445</v>
      </c>
      <c r="B194" s="125" t="s">
        <v>458</v>
      </c>
      <c r="C194" s="125"/>
      <c r="D194" s="125"/>
      <c r="E194" s="125"/>
      <c r="F194" s="125"/>
      <c r="G194" s="125"/>
      <c r="H194" s="32">
        <f>SUM(H195:H197)</f>
        <v>415.46699999999998</v>
      </c>
    </row>
    <row r="195" spans="1:8" ht="24" x14ac:dyDescent="0.25">
      <c r="A195" s="33" t="s">
        <v>446</v>
      </c>
      <c r="B195" s="2" t="s">
        <v>460</v>
      </c>
      <c r="C195" s="3" t="s">
        <v>461</v>
      </c>
      <c r="D195" s="2" t="s">
        <v>30</v>
      </c>
      <c r="E195" s="2" t="s">
        <v>39</v>
      </c>
      <c r="F195" s="4">
        <v>20.100000000000001</v>
      </c>
      <c r="G195" s="5">
        <v>14.44</v>
      </c>
      <c r="H195" s="34">
        <f>F195*G195</f>
        <v>290.24400000000003</v>
      </c>
    </row>
    <row r="196" spans="1:8" ht="24" x14ac:dyDescent="0.25">
      <c r="A196" s="33" t="s">
        <v>449</v>
      </c>
      <c r="B196" s="2" t="s">
        <v>463</v>
      </c>
      <c r="C196" s="3" t="s">
        <v>464</v>
      </c>
      <c r="D196" s="2" t="s">
        <v>30</v>
      </c>
      <c r="E196" s="2" t="s">
        <v>39</v>
      </c>
      <c r="F196" s="4">
        <v>20.100000000000001</v>
      </c>
      <c r="G196" s="5">
        <v>3.74</v>
      </c>
      <c r="H196" s="34">
        <f t="shared" ref="H196:H197" si="19">F196*G196</f>
        <v>75.174000000000007</v>
      </c>
    </row>
    <row r="197" spans="1:8" ht="48" x14ac:dyDescent="0.25">
      <c r="A197" s="33" t="s">
        <v>450</v>
      </c>
      <c r="B197" s="2" t="s">
        <v>465</v>
      </c>
      <c r="C197" s="3" t="s">
        <v>466</v>
      </c>
      <c r="D197" s="2" t="s">
        <v>71</v>
      </c>
      <c r="E197" s="2" t="s">
        <v>72</v>
      </c>
      <c r="F197" s="4">
        <v>20.100000000000001</v>
      </c>
      <c r="G197" s="5">
        <v>2.4900000000000002</v>
      </c>
      <c r="H197" s="34">
        <f t="shared" si="19"/>
        <v>50.049000000000007</v>
      </c>
    </row>
    <row r="198" spans="1:8" x14ac:dyDescent="0.25">
      <c r="A198" s="31" t="s">
        <v>457</v>
      </c>
      <c r="B198" s="125" t="s">
        <v>467</v>
      </c>
      <c r="C198" s="125"/>
      <c r="D198" s="125"/>
      <c r="E198" s="125"/>
      <c r="F198" s="125"/>
      <c r="G198" s="125"/>
      <c r="H198" s="32">
        <f>SUM(H199:H200)</f>
        <v>19976.37</v>
      </c>
    </row>
    <row r="199" spans="1:8" ht="36" x14ac:dyDescent="0.25">
      <c r="A199" s="33" t="s">
        <v>459</v>
      </c>
      <c r="B199" s="2" t="s">
        <v>468</v>
      </c>
      <c r="C199" s="3" t="s">
        <v>469</v>
      </c>
      <c r="D199" s="2" t="s">
        <v>30</v>
      </c>
      <c r="E199" s="2" t="s">
        <v>39</v>
      </c>
      <c r="F199" s="4">
        <v>81</v>
      </c>
      <c r="G199" s="5">
        <v>47.13</v>
      </c>
      <c r="H199" s="34">
        <f>F199*G199</f>
        <v>3817.53</v>
      </c>
    </row>
    <row r="200" spans="1:8" ht="48" x14ac:dyDescent="0.25">
      <c r="A200" s="33" t="s">
        <v>462</v>
      </c>
      <c r="B200" s="2" t="s">
        <v>470</v>
      </c>
      <c r="C200" s="3" t="s">
        <v>771</v>
      </c>
      <c r="D200" s="2" t="s">
        <v>30</v>
      </c>
      <c r="E200" s="2" t="s">
        <v>62</v>
      </c>
      <c r="F200" s="4">
        <v>17</v>
      </c>
      <c r="G200" s="5">
        <v>950.52</v>
      </c>
      <c r="H200" s="34">
        <f>F200*G200</f>
        <v>16158.84</v>
      </c>
    </row>
    <row r="201" spans="1:8" x14ac:dyDescent="0.25">
      <c r="A201" s="29" t="s">
        <v>471</v>
      </c>
      <c r="B201" s="128" t="s">
        <v>472</v>
      </c>
      <c r="C201" s="128"/>
      <c r="D201" s="128"/>
      <c r="E201" s="128"/>
      <c r="F201" s="128"/>
      <c r="G201" s="128"/>
      <c r="H201" s="30">
        <f>SUM(H202+H232+H263+H270)</f>
        <v>54418.04800000001</v>
      </c>
    </row>
    <row r="202" spans="1:8" x14ac:dyDescent="0.25">
      <c r="A202" s="31" t="s">
        <v>473</v>
      </c>
      <c r="B202" s="125" t="s">
        <v>474</v>
      </c>
      <c r="C202" s="125"/>
      <c r="D202" s="125"/>
      <c r="E202" s="125"/>
      <c r="F202" s="125"/>
      <c r="G202" s="125"/>
      <c r="H202" s="32">
        <f>SUM(H203:H231)</f>
        <v>8787.8379999999997</v>
      </c>
    </row>
    <row r="203" spans="1:8" ht="48" x14ac:dyDescent="0.25">
      <c r="A203" s="33" t="s">
        <v>475</v>
      </c>
      <c r="B203" s="2" t="s">
        <v>476</v>
      </c>
      <c r="C203" s="3" t="s">
        <v>477</v>
      </c>
      <c r="D203" s="2" t="s">
        <v>30</v>
      </c>
      <c r="E203" s="2" t="s">
        <v>50</v>
      </c>
      <c r="F203" s="4">
        <v>11</v>
      </c>
      <c r="G203" s="5">
        <v>23.43</v>
      </c>
      <c r="H203" s="34">
        <f>F203*G203</f>
        <v>257.73</v>
      </c>
    </row>
    <row r="204" spans="1:8" ht="48" x14ac:dyDescent="0.25">
      <c r="A204" s="33" t="s">
        <v>478</v>
      </c>
      <c r="B204" s="2" t="s">
        <v>479</v>
      </c>
      <c r="C204" s="3" t="s">
        <v>480</v>
      </c>
      <c r="D204" s="2" t="s">
        <v>30</v>
      </c>
      <c r="E204" s="2" t="s">
        <v>50</v>
      </c>
      <c r="F204" s="4">
        <v>10.5</v>
      </c>
      <c r="G204" s="5">
        <v>28.96</v>
      </c>
      <c r="H204" s="34">
        <f t="shared" ref="H204:H231" si="20">F204*G204</f>
        <v>304.08</v>
      </c>
    </row>
    <row r="205" spans="1:8" ht="48" x14ac:dyDescent="0.25">
      <c r="A205" s="33" t="s">
        <v>481</v>
      </c>
      <c r="B205" s="2" t="s">
        <v>482</v>
      </c>
      <c r="C205" s="3" t="s">
        <v>483</v>
      </c>
      <c r="D205" s="2" t="s">
        <v>30</v>
      </c>
      <c r="E205" s="2" t="s">
        <v>50</v>
      </c>
      <c r="F205" s="4">
        <v>35</v>
      </c>
      <c r="G205" s="5">
        <v>35.880000000000003</v>
      </c>
      <c r="H205" s="34">
        <f t="shared" si="20"/>
        <v>1255.8000000000002</v>
      </c>
    </row>
    <row r="206" spans="1:8" ht="48" x14ac:dyDescent="0.25">
      <c r="A206" s="33" t="s">
        <v>484</v>
      </c>
      <c r="B206" s="2" t="s">
        <v>485</v>
      </c>
      <c r="C206" s="3" t="s">
        <v>486</v>
      </c>
      <c r="D206" s="2" t="s">
        <v>30</v>
      </c>
      <c r="E206" s="2" t="s">
        <v>50</v>
      </c>
      <c r="F206" s="4">
        <v>16</v>
      </c>
      <c r="G206" s="5">
        <v>40.35</v>
      </c>
      <c r="H206" s="34">
        <f t="shared" si="20"/>
        <v>645.6</v>
      </c>
    </row>
    <row r="207" spans="1:8" ht="48" x14ac:dyDescent="0.25">
      <c r="A207" s="33" t="s">
        <v>487</v>
      </c>
      <c r="B207" s="2" t="s">
        <v>488</v>
      </c>
      <c r="C207" s="3" t="s">
        <v>489</v>
      </c>
      <c r="D207" s="2" t="s">
        <v>30</v>
      </c>
      <c r="E207" s="2" t="s">
        <v>16</v>
      </c>
      <c r="F207" s="4">
        <v>4</v>
      </c>
      <c r="G207" s="5">
        <v>24.71</v>
      </c>
      <c r="H207" s="34">
        <f t="shared" si="20"/>
        <v>98.84</v>
      </c>
    </row>
    <row r="208" spans="1:8" ht="48" x14ac:dyDescent="0.25">
      <c r="A208" s="33" t="s">
        <v>490</v>
      </c>
      <c r="B208" s="2" t="s">
        <v>491</v>
      </c>
      <c r="C208" s="3" t="s">
        <v>492</v>
      </c>
      <c r="D208" s="2" t="s">
        <v>30</v>
      </c>
      <c r="E208" s="2" t="s">
        <v>16</v>
      </c>
      <c r="F208" s="4">
        <v>6</v>
      </c>
      <c r="G208" s="5">
        <v>11.14</v>
      </c>
      <c r="H208" s="34">
        <f t="shared" si="20"/>
        <v>66.84</v>
      </c>
    </row>
    <row r="209" spans="1:8" ht="48" x14ac:dyDescent="0.25">
      <c r="A209" s="33" t="s">
        <v>493</v>
      </c>
      <c r="B209" s="2" t="s">
        <v>494</v>
      </c>
      <c r="C209" s="3" t="s">
        <v>495</v>
      </c>
      <c r="D209" s="2" t="s">
        <v>30</v>
      </c>
      <c r="E209" s="2" t="s">
        <v>16</v>
      </c>
      <c r="F209" s="4">
        <v>2</v>
      </c>
      <c r="G209" s="5">
        <v>9.52</v>
      </c>
      <c r="H209" s="34">
        <f t="shared" si="20"/>
        <v>19.04</v>
      </c>
    </row>
    <row r="210" spans="1:8" ht="48" x14ac:dyDescent="0.25">
      <c r="A210" s="33" t="s">
        <v>496</v>
      </c>
      <c r="B210" s="2" t="s">
        <v>497</v>
      </c>
      <c r="C210" s="3" t="s">
        <v>498</v>
      </c>
      <c r="D210" s="2" t="s">
        <v>30</v>
      </c>
      <c r="E210" s="2" t="s">
        <v>16</v>
      </c>
      <c r="F210" s="4">
        <v>2</v>
      </c>
      <c r="G210" s="5">
        <v>32.950000000000003</v>
      </c>
      <c r="H210" s="34">
        <f t="shared" si="20"/>
        <v>65.900000000000006</v>
      </c>
    </row>
    <row r="211" spans="1:8" ht="48" x14ac:dyDescent="0.25">
      <c r="A211" s="33" t="s">
        <v>499</v>
      </c>
      <c r="B211" s="2" t="s">
        <v>500</v>
      </c>
      <c r="C211" s="3" t="s">
        <v>501</v>
      </c>
      <c r="D211" s="2" t="s">
        <v>30</v>
      </c>
      <c r="E211" s="2" t="s">
        <v>16</v>
      </c>
      <c r="F211" s="4">
        <v>2</v>
      </c>
      <c r="G211" s="5">
        <v>11.35</v>
      </c>
      <c r="H211" s="34">
        <f t="shared" si="20"/>
        <v>22.7</v>
      </c>
    </row>
    <row r="212" spans="1:8" ht="48" x14ac:dyDescent="0.25">
      <c r="A212" s="33" t="s">
        <v>502</v>
      </c>
      <c r="B212" s="2" t="s">
        <v>503</v>
      </c>
      <c r="C212" s="3" t="s">
        <v>504</v>
      </c>
      <c r="D212" s="2" t="s">
        <v>30</v>
      </c>
      <c r="E212" s="2" t="s">
        <v>16</v>
      </c>
      <c r="F212" s="4">
        <v>3</v>
      </c>
      <c r="G212" s="5">
        <v>10.18</v>
      </c>
      <c r="H212" s="34">
        <f t="shared" si="20"/>
        <v>30.54</v>
      </c>
    </row>
    <row r="213" spans="1:8" ht="48" x14ac:dyDescent="0.25">
      <c r="A213" s="33" t="s">
        <v>505</v>
      </c>
      <c r="B213" s="2" t="s">
        <v>506</v>
      </c>
      <c r="C213" s="3" t="s">
        <v>507</v>
      </c>
      <c r="D213" s="2" t="s">
        <v>30</v>
      </c>
      <c r="E213" s="2" t="s">
        <v>16</v>
      </c>
      <c r="F213" s="4">
        <v>2</v>
      </c>
      <c r="G213" s="5">
        <v>28.72</v>
      </c>
      <c r="H213" s="34">
        <f t="shared" si="20"/>
        <v>57.44</v>
      </c>
    </row>
    <row r="214" spans="1:8" ht="48" x14ac:dyDescent="0.25">
      <c r="A214" s="33" t="s">
        <v>508</v>
      </c>
      <c r="B214" s="2" t="s">
        <v>509</v>
      </c>
      <c r="C214" s="3" t="s">
        <v>510</v>
      </c>
      <c r="D214" s="2" t="s">
        <v>30</v>
      </c>
      <c r="E214" s="2" t="s">
        <v>16</v>
      </c>
      <c r="F214" s="4">
        <v>3</v>
      </c>
      <c r="G214" s="5">
        <v>52.47</v>
      </c>
      <c r="H214" s="34">
        <f t="shared" si="20"/>
        <v>157.41</v>
      </c>
    </row>
    <row r="215" spans="1:8" ht="60" x14ac:dyDescent="0.25">
      <c r="A215" s="33" t="s">
        <v>511</v>
      </c>
      <c r="B215" s="2" t="s">
        <v>512</v>
      </c>
      <c r="C215" s="3" t="s">
        <v>513</v>
      </c>
      <c r="D215" s="2" t="s">
        <v>30</v>
      </c>
      <c r="E215" s="2" t="s">
        <v>16</v>
      </c>
      <c r="F215" s="4">
        <v>1</v>
      </c>
      <c r="G215" s="5">
        <v>33.97</v>
      </c>
      <c r="H215" s="34">
        <f t="shared" si="20"/>
        <v>33.97</v>
      </c>
    </row>
    <row r="216" spans="1:8" ht="36" x14ac:dyDescent="0.25">
      <c r="A216" s="33" t="s">
        <v>514</v>
      </c>
      <c r="B216" s="2" t="s">
        <v>515</v>
      </c>
      <c r="C216" s="3" t="s">
        <v>516</v>
      </c>
      <c r="D216" s="2" t="s">
        <v>15</v>
      </c>
      <c r="E216" s="2" t="s">
        <v>24</v>
      </c>
      <c r="F216" s="4">
        <v>2</v>
      </c>
      <c r="G216" s="5">
        <v>47.83</v>
      </c>
      <c r="H216" s="34">
        <f t="shared" si="20"/>
        <v>95.66</v>
      </c>
    </row>
    <row r="217" spans="1:8" ht="36" x14ac:dyDescent="0.25">
      <c r="A217" s="33" t="s">
        <v>517</v>
      </c>
      <c r="B217" s="2" t="s">
        <v>518</v>
      </c>
      <c r="C217" s="3" t="s">
        <v>519</v>
      </c>
      <c r="D217" s="2" t="s">
        <v>15</v>
      </c>
      <c r="E217" s="2" t="s">
        <v>24</v>
      </c>
      <c r="F217" s="4">
        <v>4</v>
      </c>
      <c r="G217" s="5">
        <v>49.93</v>
      </c>
      <c r="H217" s="34">
        <f t="shared" si="20"/>
        <v>199.72</v>
      </c>
    </row>
    <row r="218" spans="1:8" ht="36" x14ac:dyDescent="0.25">
      <c r="A218" s="33" t="s">
        <v>520</v>
      </c>
      <c r="B218" s="2" t="s">
        <v>521</v>
      </c>
      <c r="C218" s="3" t="s">
        <v>522</v>
      </c>
      <c r="D218" s="2" t="s">
        <v>30</v>
      </c>
      <c r="E218" s="2" t="s">
        <v>50</v>
      </c>
      <c r="F218" s="4">
        <v>30.5</v>
      </c>
      <c r="G218" s="5">
        <v>20.02</v>
      </c>
      <c r="H218" s="34">
        <f t="shared" si="20"/>
        <v>610.61</v>
      </c>
    </row>
    <row r="219" spans="1:8" ht="24" x14ac:dyDescent="0.25">
      <c r="A219" s="33" t="s">
        <v>523</v>
      </c>
      <c r="B219" s="2" t="s">
        <v>524</v>
      </c>
      <c r="C219" s="3" t="s">
        <v>525</v>
      </c>
      <c r="D219" s="2" t="s">
        <v>30</v>
      </c>
      <c r="E219" s="2" t="s">
        <v>16</v>
      </c>
      <c r="F219" s="4">
        <v>7</v>
      </c>
      <c r="G219" s="5">
        <v>67.48</v>
      </c>
      <c r="H219" s="34">
        <f t="shared" si="20"/>
        <v>472.36</v>
      </c>
    </row>
    <row r="220" spans="1:8" ht="36" x14ac:dyDescent="0.25">
      <c r="A220" s="33" t="s">
        <v>526</v>
      </c>
      <c r="B220" s="2" t="s">
        <v>527</v>
      </c>
      <c r="C220" s="3" t="s">
        <v>528</v>
      </c>
      <c r="D220" s="2" t="s">
        <v>30</v>
      </c>
      <c r="E220" s="2" t="s">
        <v>16</v>
      </c>
      <c r="F220" s="4">
        <v>2</v>
      </c>
      <c r="G220" s="5">
        <v>777.76</v>
      </c>
      <c r="H220" s="34">
        <f t="shared" si="20"/>
        <v>1555.52</v>
      </c>
    </row>
    <row r="221" spans="1:8" ht="60" x14ac:dyDescent="0.25">
      <c r="A221" s="33" t="s">
        <v>529</v>
      </c>
      <c r="B221" s="2" t="s">
        <v>530</v>
      </c>
      <c r="C221" s="3" t="s">
        <v>531</v>
      </c>
      <c r="D221" s="2" t="s">
        <v>30</v>
      </c>
      <c r="E221" s="2" t="s">
        <v>16</v>
      </c>
      <c r="F221" s="4">
        <v>1</v>
      </c>
      <c r="G221" s="5">
        <v>848.06</v>
      </c>
      <c r="H221" s="34">
        <f t="shared" si="20"/>
        <v>848.06</v>
      </c>
    </row>
    <row r="222" spans="1:8" ht="36" x14ac:dyDescent="0.25">
      <c r="A222" s="33" t="s">
        <v>532</v>
      </c>
      <c r="B222" s="2" t="s">
        <v>533</v>
      </c>
      <c r="C222" s="3" t="s">
        <v>534</v>
      </c>
      <c r="D222" s="2" t="s">
        <v>30</v>
      </c>
      <c r="E222" s="2" t="s">
        <v>50</v>
      </c>
      <c r="F222" s="4">
        <v>22.5</v>
      </c>
      <c r="G222" s="5">
        <v>24.65</v>
      </c>
      <c r="H222" s="34">
        <f t="shared" si="20"/>
        <v>554.625</v>
      </c>
    </row>
    <row r="223" spans="1:8" ht="48" x14ac:dyDescent="0.25">
      <c r="A223" s="33" t="s">
        <v>535</v>
      </c>
      <c r="B223" s="2" t="s">
        <v>536</v>
      </c>
      <c r="C223" s="3" t="s">
        <v>537</v>
      </c>
      <c r="D223" s="2" t="s">
        <v>30</v>
      </c>
      <c r="E223" s="2" t="s">
        <v>16</v>
      </c>
      <c r="F223" s="4">
        <v>6</v>
      </c>
      <c r="G223" s="5">
        <v>32.880000000000003</v>
      </c>
      <c r="H223" s="34">
        <f t="shared" si="20"/>
        <v>197.28000000000003</v>
      </c>
    </row>
    <row r="224" spans="1:8" ht="36" x14ac:dyDescent="0.25">
      <c r="A224" s="33" t="s">
        <v>538</v>
      </c>
      <c r="B224" s="2" t="s">
        <v>539</v>
      </c>
      <c r="C224" s="3" t="s">
        <v>540</v>
      </c>
      <c r="D224" s="2" t="s">
        <v>30</v>
      </c>
      <c r="E224" s="2" t="s">
        <v>50</v>
      </c>
      <c r="F224" s="4">
        <v>32</v>
      </c>
      <c r="G224" s="5">
        <v>13.47</v>
      </c>
      <c r="H224" s="34">
        <f t="shared" si="20"/>
        <v>431.04</v>
      </c>
    </row>
    <row r="225" spans="1:8" ht="36" x14ac:dyDescent="0.25">
      <c r="A225" s="33" t="s">
        <v>541</v>
      </c>
      <c r="B225" s="2" t="s">
        <v>542</v>
      </c>
      <c r="C225" s="3" t="s">
        <v>543</v>
      </c>
      <c r="D225" s="2" t="s">
        <v>30</v>
      </c>
      <c r="E225" s="2" t="s">
        <v>50</v>
      </c>
      <c r="F225" s="4">
        <v>8.3000000000000007</v>
      </c>
      <c r="G225" s="5">
        <v>11.71</v>
      </c>
      <c r="H225" s="34">
        <f t="shared" si="20"/>
        <v>97.193000000000012</v>
      </c>
    </row>
    <row r="226" spans="1:8" ht="24" x14ac:dyDescent="0.25">
      <c r="A226" s="33" t="s">
        <v>544</v>
      </c>
      <c r="B226" s="2" t="s">
        <v>545</v>
      </c>
      <c r="C226" s="3" t="s">
        <v>546</v>
      </c>
      <c r="D226" s="2" t="s">
        <v>30</v>
      </c>
      <c r="E226" s="2" t="s">
        <v>16</v>
      </c>
      <c r="F226" s="4">
        <v>3</v>
      </c>
      <c r="G226" s="5">
        <v>36.380000000000003</v>
      </c>
      <c r="H226" s="34">
        <f t="shared" si="20"/>
        <v>109.14000000000001</v>
      </c>
    </row>
    <row r="227" spans="1:8" ht="24" x14ac:dyDescent="0.25">
      <c r="A227" s="33" t="s">
        <v>547</v>
      </c>
      <c r="B227" s="2" t="s">
        <v>548</v>
      </c>
      <c r="C227" s="3" t="s">
        <v>549</v>
      </c>
      <c r="D227" s="2" t="s">
        <v>30</v>
      </c>
      <c r="E227" s="2" t="s">
        <v>16</v>
      </c>
      <c r="F227" s="4">
        <v>1</v>
      </c>
      <c r="G227" s="5">
        <v>116.51</v>
      </c>
      <c r="H227" s="34">
        <f t="shared" si="20"/>
        <v>116.51</v>
      </c>
    </row>
    <row r="228" spans="1:8" ht="36" x14ac:dyDescent="0.25">
      <c r="A228" s="33" t="s">
        <v>550</v>
      </c>
      <c r="B228" s="2" t="s">
        <v>551</v>
      </c>
      <c r="C228" s="3" t="s">
        <v>552</v>
      </c>
      <c r="D228" s="2" t="s">
        <v>30</v>
      </c>
      <c r="E228" s="2" t="s">
        <v>16</v>
      </c>
      <c r="F228" s="4">
        <v>9</v>
      </c>
      <c r="G228" s="5">
        <v>8.23</v>
      </c>
      <c r="H228" s="34">
        <f t="shared" si="20"/>
        <v>74.070000000000007</v>
      </c>
    </row>
    <row r="229" spans="1:8" ht="36" x14ac:dyDescent="0.25">
      <c r="A229" s="33" t="s">
        <v>553</v>
      </c>
      <c r="B229" s="2" t="s">
        <v>554</v>
      </c>
      <c r="C229" s="3" t="s">
        <v>555</v>
      </c>
      <c r="D229" s="2" t="s">
        <v>30</v>
      </c>
      <c r="E229" s="2" t="s">
        <v>16</v>
      </c>
      <c r="F229" s="4">
        <v>10</v>
      </c>
      <c r="G229" s="5">
        <v>9.7799999999999994</v>
      </c>
      <c r="H229" s="34">
        <f t="shared" si="20"/>
        <v>97.8</v>
      </c>
    </row>
    <row r="230" spans="1:8" ht="36" x14ac:dyDescent="0.25">
      <c r="A230" s="33" t="s">
        <v>556</v>
      </c>
      <c r="B230" s="2" t="s">
        <v>557</v>
      </c>
      <c r="C230" s="3" t="s">
        <v>558</v>
      </c>
      <c r="D230" s="2" t="s">
        <v>30</v>
      </c>
      <c r="E230" s="2" t="s">
        <v>16</v>
      </c>
      <c r="F230" s="4">
        <v>12</v>
      </c>
      <c r="G230" s="5">
        <v>13.44</v>
      </c>
      <c r="H230" s="34">
        <f t="shared" si="20"/>
        <v>161.28</v>
      </c>
    </row>
    <row r="231" spans="1:8" ht="24" x14ac:dyDescent="0.25">
      <c r="A231" s="33" t="s">
        <v>559</v>
      </c>
      <c r="B231" s="2" t="s">
        <v>560</v>
      </c>
      <c r="C231" s="3" t="s">
        <v>561</v>
      </c>
      <c r="D231" s="2" t="s">
        <v>15</v>
      </c>
      <c r="E231" s="2" t="s">
        <v>24</v>
      </c>
      <c r="F231" s="4">
        <v>2</v>
      </c>
      <c r="G231" s="5">
        <v>75.540000000000006</v>
      </c>
      <c r="H231" s="34">
        <f t="shared" si="20"/>
        <v>151.08000000000001</v>
      </c>
    </row>
    <row r="232" spans="1:8" x14ac:dyDescent="0.25">
      <c r="A232" s="31" t="s">
        <v>562</v>
      </c>
      <c r="B232" s="125" t="s">
        <v>563</v>
      </c>
      <c r="C232" s="125"/>
      <c r="D232" s="125"/>
      <c r="E232" s="125"/>
      <c r="F232" s="125"/>
      <c r="G232" s="125"/>
      <c r="H232" s="32">
        <f>SUM(H233:H262)</f>
        <v>35315.58</v>
      </c>
    </row>
    <row r="233" spans="1:8" ht="36" x14ac:dyDescent="0.25">
      <c r="A233" s="33" t="s">
        <v>564</v>
      </c>
      <c r="B233" s="2" t="s">
        <v>565</v>
      </c>
      <c r="C233" s="3" t="s">
        <v>566</v>
      </c>
      <c r="D233" s="2" t="s">
        <v>30</v>
      </c>
      <c r="E233" s="2" t="s">
        <v>50</v>
      </c>
      <c r="F233" s="4">
        <v>980</v>
      </c>
      <c r="G233" s="5">
        <v>5.85</v>
      </c>
      <c r="H233" s="34">
        <f>F233*G233</f>
        <v>5733</v>
      </c>
    </row>
    <row r="234" spans="1:8" ht="36" x14ac:dyDescent="0.25">
      <c r="A234" s="33" t="s">
        <v>567</v>
      </c>
      <c r="B234" s="2" t="s">
        <v>568</v>
      </c>
      <c r="C234" s="3" t="s">
        <v>569</v>
      </c>
      <c r="D234" s="2" t="s">
        <v>30</v>
      </c>
      <c r="E234" s="2" t="s">
        <v>50</v>
      </c>
      <c r="F234" s="4">
        <v>164</v>
      </c>
      <c r="G234" s="5">
        <v>8.61</v>
      </c>
      <c r="H234" s="34">
        <f t="shared" ref="H234:H262" si="21">F234*G234</f>
        <v>1412.04</v>
      </c>
    </row>
    <row r="235" spans="1:8" ht="36" x14ac:dyDescent="0.25">
      <c r="A235" s="33" t="s">
        <v>570</v>
      </c>
      <c r="B235" s="2" t="s">
        <v>571</v>
      </c>
      <c r="C235" s="3" t="s">
        <v>572</v>
      </c>
      <c r="D235" s="2" t="s">
        <v>30</v>
      </c>
      <c r="E235" s="2" t="s">
        <v>50</v>
      </c>
      <c r="F235" s="4">
        <v>90</v>
      </c>
      <c r="G235" s="5">
        <v>12.19</v>
      </c>
      <c r="H235" s="34">
        <f t="shared" si="21"/>
        <v>1097.0999999999999</v>
      </c>
    </row>
    <row r="236" spans="1:8" ht="48" x14ac:dyDescent="0.25">
      <c r="A236" s="33" t="s">
        <v>573</v>
      </c>
      <c r="B236" s="2" t="s">
        <v>574</v>
      </c>
      <c r="C236" s="3" t="s">
        <v>575</v>
      </c>
      <c r="D236" s="2" t="s">
        <v>30</v>
      </c>
      <c r="E236" s="2" t="s">
        <v>50</v>
      </c>
      <c r="F236" s="4">
        <v>151</v>
      </c>
      <c r="G236" s="5">
        <v>19.87</v>
      </c>
      <c r="H236" s="34">
        <f t="shared" si="21"/>
        <v>3000.3700000000003</v>
      </c>
    </row>
    <row r="237" spans="1:8" ht="48" x14ac:dyDescent="0.25">
      <c r="A237" s="33" t="s">
        <v>576</v>
      </c>
      <c r="B237" s="2" t="s">
        <v>577</v>
      </c>
      <c r="C237" s="3" t="s">
        <v>578</v>
      </c>
      <c r="D237" s="2" t="s">
        <v>30</v>
      </c>
      <c r="E237" s="2" t="s">
        <v>50</v>
      </c>
      <c r="F237" s="4">
        <v>60</v>
      </c>
      <c r="G237" s="5">
        <v>46.56</v>
      </c>
      <c r="H237" s="34">
        <f t="shared" si="21"/>
        <v>2793.6000000000004</v>
      </c>
    </row>
    <row r="238" spans="1:8" ht="36" x14ac:dyDescent="0.25">
      <c r="A238" s="33" t="s">
        <v>579</v>
      </c>
      <c r="B238" s="2" t="s">
        <v>580</v>
      </c>
      <c r="C238" s="3" t="s">
        <v>581</v>
      </c>
      <c r="D238" s="2" t="s">
        <v>30</v>
      </c>
      <c r="E238" s="2" t="s">
        <v>50</v>
      </c>
      <c r="F238" s="4">
        <v>60</v>
      </c>
      <c r="G238" s="5">
        <v>10.81</v>
      </c>
      <c r="H238" s="34">
        <f t="shared" si="21"/>
        <v>648.6</v>
      </c>
    </row>
    <row r="239" spans="1:8" ht="36" x14ac:dyDescent="0.25">
      <c r="A239" s="33" t="s">
        <v>582</v>
      </c>
      <c r="B239" s="2" t="s">
        <v>583</v>
      </c>
      <c r="C239" s="3" t="s">
        <v>584</v>
      </c>
      <c r="D239" s="2" t="s">
        <v>30</v>
      </c>
      <c r="E239" s="2" t="s">
        <v>50</v>
      </c>
      <c r="F239" s="4">
        <v>7</v>
      </c>
      <c r="G239" s="5">
        <v>14.9</v>
      </c>
      <c r="H239" s="34">
        <f t="shared" si="21"/>
        <v>104.3</v>
      </c>
    </row>
    <row r="240" spans="1:8" ht="48" x14ac:dyDescent="0.25">
      <c r="A240" s="33" t="s">
        <v>585</v>
      </c>
      <c r="B240" s="2" t="s">
        <v>586</v>
      </c>
      <c r="C240" s="3" t="s">
        <v>587</v>
      </c>
      <c r="D240" s="2" t="s">
        <v>30</v>
      </c>
      <c r="E240" s="2" t="s">
        <v>50</v>
      </c>
      <c r="F240" s="4">
        <v>26</v>
      </c>
      <c r="G240" s="5">
        <v>19.39</v>
      </c>
      <c r="H240" s="34">
        <f t="shared" si="21"/>
        <v>504.14</v>
      </c>
    </row>
    <row r="241" spans="1:8" ht="48" x14ac:dyDescent="0.25">
      <c r="A241" s="33" t="s">
        <v>588</v>
      </c>
      <c r="B241" s="2" t="s">
        <v>589</v>
      </c>
      <c r="C241" s="3" t="s">
        <v>590</v>
      </c>
      <c r="D241" s="2" t="s">
        <v>30</v>
      </c>
      <c r="E241" s="2" t="s">
        <v>16</v>
      </c>
      <c r="F241" s="4">
        <v>17</v>
      </c>
      <c r="G241" s="5">
        <v>12.23</v>
      </c>
      <c r="H241" s="34">
        <f t="shared" si="21"/>
        <v>207.91</v>
      </c>
    </row>
    <row r="242" spans="1:8" ht="48" x14ac:dyDescent="0.25">
      <c r="A242" s="33" t="s">
        <v>591</v>
      </c>
      <c r="B242" s="2" t="s">
        <v>592</v>
      </c>
      <c r="C242" s="3" t="s">
        <v>593</v>
      </c>
      <c r="D242" s="2" t="s">
        <v>30</v>
      </c>
      <c r="E242" s="2" t="s">
        <v>16</v>
      </c>
      <c r="F242" s="4">
        <v>3</v>
      </c>
      <c r="G242" s="5">
        <v>15.55</v>
      </c>
      <c r="H242" s="34">
        <f t="shared" si="21"/>
        <v>46.650000000000006</v>
      </c>
    </row>
    <row r="243" spans="1:8" ht="48" x14ac:dyDescent="0.25">
      <c r="A243" s="33" t="s">
        <v>594</v>
      </c>
      <c r="B243" s="2" t="s">
        <v>595</v>
      </c>
      <c r="C243" s="3" t="s">
        <v>596</v>
      </c>
      <c r="D243" s="2" t="s">
        <v>30</v>
      </c>
      <c r="E243" s="2" t="s">
        <v>16</v>
      </c>
      <c r="F243" s="4">
        <v>1</v>
      </c>
      <c r="G243" s="5">
        <v>18.37</v>
      </c>
      <c r="H243" s="34">
        <f t="shared" si="21"/>
        <v>18.37</v>
      </c>
    </row>
    <row r="244" spans="1:8" ht="60" x14ac:dyDescent="0.25">
      <c r="A244" s="33" t="s">
        <v>597</v>
      </c>
      <c r="B244" s="2" t="s">
        <v>598</v>
      </c>
      <c r="C244" s="3" t="s">
        <v>599</v>
      </c>
      <c r="D244" s="2" t="s">
        <v>30</v>
      </c>
      <c r="E244" s="2" t="s">
        <v>16</v>
      </c>
      <c r="F244" s="4">
        <v>3</v>
      </c>
      <c r="G244" s="5">
        <v>25.39</v>
      </c>
      <c r="H244" s="34">
        <f t="shared" si="21"/>
        <v>76.17</v>
      </c>
    </row>
    <row r="245" spans="1:8" ht="60" x14ac:dyDescent="0.25">
      <c r="A245" s="33" t="s">
        <v>600</v>
      </c>
      <c r="B245" s="2" t="s">
        <v>601</v>
      </c>
      <c r="C245" s="3" t="s">
        <v>602</v>
      </c>
      <c r="D245" s="2" t="s">
        <v>15</v>
      </c>
      <c r="E245" s="2" t="s">
        <v>24</v>
      </c>
      <c r="F245" s="4">
        <v>24</v>
      </c>
      <c r="G245" s="5">
        <v>406.98</v>
      </c>
      <c r="H245" s="34">
        <f t="shared" si="21"/>
        <v>9767.52</v>
      </c>
    </row>
    <row r="246" spans="1:8" ht="36" x14ac:dyDescent="0.25">
      <c r="A246" s="33" t="s">
        <v>603</v>
      </c>
      <c r="B246" s="2" t="s">
        <v>604</v>
      </c>
      <c r="C246" s="3" t="s">
        <v>605</v>
      </c>
      <c r="D246" s="2" t="s">
        <v>30</v>
      </c>
      <c r="E246" s="2" t="s">
        <v>16</v>
      </c>
      <c r="F246" s="4">
        <v>11</v>
      </c>
      <c r="G246" s="5">
        <v>30.28</v>
      </c>
      <c r="H246" s="34">
        <f t="shared" si="21"/>
        <v>333.08000000000004</v>
      </c>
    </row>
    <row r="247" spans="1:8" ht="36" x14ac:dyDescent="0.25">
      <c r="A247" s="33" t="s">
        <v>606</v>
      </c>
      <c r="B247" s="2" t="s">
        <v>607</v>
      </c>
      <c r="C247" s="3" t="s">
        <v>608</v>
      </c>
      <c r="D247" s="2" t="s">
        <v>30</v>
      </c>
      <c r="E247" s="2" t="s">
        <v>16</v>
      </c>
      <c r="F247" s="4">
        <v>5</v>
      </c>
      <c r="G247" s="5">
        <v>45.76</v>
      </c>
      <c r="H247" s="34">
        <f t="shared" si="21"/>
        <v>228.79999999999998</v>
      </c>
    </row>
    <row r="248" spans="1:8" ht="36" x14ac:dyDescent="0.25">
      <c r="A248" s="33" t="s">
        <v>609</v>
      </c>
      <c r="B248" s="2" t="s">
        <v>610</v>
      </c>
      <c r="C248" s="3" t="s">
        <v>611</v>
      </c>
      <c r="D248" s="2" t="s">
        <v>30</v>
      </c>
      <c r="E248" s="2" t="s">
        <v>16</v>
      </c>
      <c r="F248" s="4">
        <v>2</v>
      </c>
      <c r="G248" s="5">
        <v>50.16</v>
      </c>
      <c r="H248" s="34">
        <f t="shared" si="21"/>
        <v>100.32</v>
      </c>
    </row>
    <row r="249" spans="1:8" ht="36" x14ac:dyDescent="0.25">
      <c r="A249" s="33" t="s">
        <v>612</v>
      </c>
      <c r="B249" s="2" t="s">
        <v>613</v>
      </c>
      <c r="C249" s="3" t="s">
        <v>614</v>
      </c>
      <c r="D249" s="2" t="s">
        <v>30</v>
      </c>
      <c r="E249" s="2" t="s">
        <v>16</v>
      </c>
      <c r="F249" s="4">
        <v>11</v>
      </c>
      <c r="G249" s="5">
        <v>33.26</v>
      </c>
      <c r="H249" s="34">
        <f t="shared" si="21"/>
        <v>365.85999999999996</v>
      </c>
    </row>
    <row r="250" spans="1:8" ht="36" x14ac:dyDescent="0.25">
      <c r="A250" s="33" t="s">
        <v>615</v>
      </c>
      <c r="B250" s="2" t="s">
        <v>616</v>
      </c>
      <c r="C250" s="3" t="s">
        <v>617</v>
      </c>
      <c r="D250" s="2" t="s">
        <v>30</v>
      </c>
      <c r="E250" s="2" t="s">
        <v>16</v>
      </c>
      <c r="F250" s="4">
        <v>14</v>
      </c>
      <c r="G250" s="5">
        <v>48.34</v>
      </c>
      <c r="H250" s="34">
        <f t="shared" si="21"/>
        <v>676.76</v>
      </c>
    </row>
    <row r="251" spans="1:8" ht="24" x14ac:dyDescent="0.25">
      <c r="A251" s="33" t="s">
        <v>618</v>
      </c>
      <c r="B251" s="2" t="s">
        <v>619</v>
      </c>
      <c r="C251" s="3" t="s">
        <v>620</v>
      </c>
      <c r="D251" s="2" t="s">
        <v>15</v>
      </c>
      <c r="E251" s="2" t="s">
        <v>24</v>
      </c>
      <c r="F251" s="4">
        <v>45</v>
      </c>
      <c r="G251" s="5">
        <v>16.04</v>
      </c>
      <c r="H251" s="34">
        <f t="shared" si="21"/>
        <v>721.8</v>
      </c>
    </row>
    <row r="252" spans="1:8" ht="24" x14ac:dyDescent="0.25">
      <c r="A252" s="33" t="s">
        <v>621</v>
      </c>
      <c r="B252" s="2" t="s">
        <v>622</v>
      </c>
      <c r="C252" s="3" t="s">
        <v>623</v>
      </c>
      <c r="D252" s="2" t="s">
        <v>15</v>
      </c>
      <c r="E252" s="2" t="s">
        <v>24</v>
      </c>
      <c r="F252" s="4">
        <v>3</v>
      </c>
      <c r="G252" s="5">
        <v>25.84</v>
      </c>
      <c r="H252" s="34">
        <f t="shared" si="21"/>
        <v>77.52</v>
      </c>
    </row>
    <row r="253" spans="1:8" ht="24" x14ac:dyDescent="0.25">
      <c r="A253" s="33" t="s">
        <v>624</v>
      </c>
      <c r="B253" s="2" t="s">
        <v>625</v>
      </c>
      <c r="C253" s="3" t="s">
        <v>626</v>
      </c>
      <c r="D253" s="2" t="s">
        <v>30</v>
      </c>
      <c r="E253" s="2" t="s">
        <v>16</v>
      </c>
      <c r="F253" s="4">
        <v>36</v>
      </c>
      <c r="G253" s="5">
        <v>18.86</v>
      </c>
      <c r="H253" s="34">
        <f t="shared" si="21"/>
        <v>678.96</v>
      </c>
    </row>
    <row r="254" spans="1:8" ht="36" x14ac:dyDescent="0.25">
      <c r="A254" s="33" t="s">
        <v>627</v>
      </c>
      <c r="B254" s="2" t="s">
        <v>628</v>
      </c>
      <c r="C254" s="3" t="s">
        <v>629</v>
      </c>
      <c r="D254" s="2" t="s">
        <v>15</v>
      </c>
      <c r="E254" s="2" t="s">
        <v>24</v>
      </c>
      <c r="F254" s="4">
        <v>3</v>
      </c>
      <c r="G254" s="5">
        <v>521.14</v>
      </c>
      <c r="H254" s="34">
        <f t="shared" si="21"/>
        <v>1563.42</v>
      </c>
    </row>
    <row r="255" spans="1:8" ht="36" x14ac:dyDescent="0.25">
      <c r="A255" s="33" t="s">
        <v>630</v>
      </c>
      <c r="B255" s="2" t="s">
        <v>631</v>
      </c>
      <c r="C255" s="3" t="s">
        <v>632</v>
      </c>
      <c r="D255" s="2" t="s">
        <v>30</v>
      </c>
      <c r="E255" s="2" t="s">
        <v>16</v>
      </c>
      <c r="F255" s="4">
        <v>4</v>
      </c>
      <c r="G255" s="5">
        <v>131.72</v>
      </c>
      <c r="H255" s="34">
        <f t="shared" si="21"/>
        <v>526.88</v>
      </c>
    </row>
    <row r="256" spans="1:8" x14ac:dyDescent="0.25">
      <c r="A256" s="33" t="s">
        <v>633</v>
      </c>
      <c r="B256" s="2" t="s">
        <v>634</v>
      </c>
      <c r="C256" s="3" t="s">
        <v>635</v>
      </c>
      <c r="D256" s="2" t="s">
        <v>15</v>
      </c>
      <c r="E256" s="2" t="s">
        <v>24</v>
      </c>
      <c r="F256" s="4">
        <v>2</v>
      </c>
      <c r="G256" s="5">
        <v>17.77</v>
      </c>
      <c r="H256" s="34">
        <f t="shared" si="21"/>
        <v>35.54</v>
      </c>
    </row>
    <row r="257" spans="1:8" ht="24" x14ac:dyDescent="0.25">
      <c r="A257" s="33" t="s">
        <v>636</v>
      </c>
      <c r="B257" s="2" t="s">
        <v>637</v>
      </c>
      <c r="C257" s="3" t="s">
        <v>638</v>
      </c>
      <c r="D257" s="2" t="s">
        <v>15</v>
      </c>
      <c r="E257" s="2" t="s">
        <v>24</v>
      </c>
      <c r="F257" s="4">
        <v>1</v>
      </c>
      <c r="G257" s="5">
        <v>560.12</v>
      </c>
      <c r="H257" s="34">
        <f t="shared" si="21"/>
        <v>560.12</v>
      </c>
    </row>
    <row r="258" spans="1:8" ht="24" x14ac:dyDescent="0.25">
      <c r="A258" s="33" t="s">
        <v>639</v>
      </c>
      <c r="B258" s="2" t="s">
        <v>640</v>
      </c>
      <c r="C258" s="3" t="s">
        <v>641</v>
      </c>
      <c r="D258" s="2" t="s">
        <v>15</v>
      </c>
      <c r="E258" s="2" t="s">
        <v>24</v>
      </c>
      <c r="F258" s="4">
        <v>1</v>
      </c>
      <c r="G258" s="5">
        <v>590.59</v>
      </c>
      <c r="H258" s="34">
        <f t="shared" si="21"/>
        <v>590.59</v>
      </c>
    </row>
    <row r="259" spans="1:8" ht="48" x14ac:dyDescent="0.25">
      <c r="A259" s="33" t="s">
        <v>642</v>
      </c>
      <c r="B259" s="2" t="s">
        <v>643</v>
      </c>
      <c r="C259" s="3" t="s">
        <v>644</v>
      </c>
      <c r="D259" s="2" t="s">
        <v>15</v>
      </c>
      <c r="E259" s="2" t="s">
        <v>24</v>
      </c>
      <c r="F259" s="4">
        <v>3</v>
      </c>
      <c r="G259" s="5">
        <v>618.27</v>
      </c>
      <c r="H259" s="34">
        <f t="shared" si="21"/>
        <v>1854.81</v>
      </c>
    </row>
    <row r="260" spans="1:8" ht="36" x14ac:dyDescent="0.25">
      <c r="A260" s="33" t="s">
        <v>645</v>
      </c>
      <c r="B260" s="2" t="s">
        <v>646</v>
      </c>
      <c r="C260" s="3" t="s">
        <v>647</v>
      </c>
      <c r="D260" s="2" t="s">
        <v>30</v>
      </c>
      <c r="E260" s="2" t="s">
        <v>16</v>
      </c>
      <c r="F260" s="4">
        <v>9</v>
      </c>
      <c r="G260" s="5">
        <v>55.65</v>
      </c>
      <c r="H260" s="34">
        <f t="shared" si="21"/>
        <v>500.84999999999997</v>
      </c>
    </row>
    <row r="261" spans="1:8" ht="36" x14ac:dyDescent="0.25">
      <c r="A261" s="33" t="s">
        <v>648</v>
      </c>
      <c r="B261" s="2" t="s">
        <v>649</v>
      </c>
      <c r="C261" s="3" t="s">
        <v>650</v>
      </c>
      <c r="D261" s="2" t="s">
        <v>30</v>
      </c>
      <c r="E261" s="2" t="s">
        <v>16</v>
      </c>
      <c r="F261" s="4">
        <v>2</v>
      </c>
      <c r="G261" s="5">
        <v>55.65</v>
      </c>
      <c r="H261" s="34">
        <f t="shared" si="21"/>
        <v>111.3</v>
      </c>
    </row>
    <row r="262" spans="1:8" ht="36" x14ac:dyDescent="0.25">
      <c r="A262" s="33" t="s">
        <v>651</v>
      </c>
      <c r="B262" s="2" t="s">
        <v>652</v>
      </c>
      <c r="C262" s="3" t="s">
        <v>653</v>
      </c>
      <c r="D262" s="2" t="s">
        <v>30</v>
      </c>
      <c r="E262" s="2" t="s">
        <v>16</v>
      </c>
      <c r="F262" s="4">
        <v>17</v>
      </c>
      <c r="G262" s="5">
        <v>57.6</v>
      </c>
      <c r="H262" s="34">
        <f t="shared" si="21"/>
        <v>979.2</v>
      </c>
    </row>
    <row r="263" spans="1:8" x14ac:dyDescent="0.25">
      <c r="A263" s="31" t="s">
        <v>654</v>
      </c>
      <c r="B263" s="125" t="s">
        <v>655</v>
      </c>
      <c r="C263" s="125"/>
      <c r="D263" s="125"/>
      <c r="E263" s="125"/>
      <c r="F263" s="125"/>
      <c r="G263" s="125"/>
      <c r="H263" s="32">
        <f>SUM(H264:H269)</f>
        <v>8658.0499999999993</v>
      </c>
    </row>
    <row r="264" spans="1:8" ht="36" x14ac:dyDescent="0.25">
      <c r="A264" s="33" t="s">
        <v>656</v>
      </c>
      <c r="B264" s="2" t="s">
        <v>657</v>
      </c>
      <c r="C264" s="3" t="s">
        <v>658</v>
      </c>
      <c r="D264" s="2" t="s">
        <v>30</v>
      </c>
      <c r="E264" s="2" t="s">
        <v>16</v>
      </c>
      <c r="F264" s="4">
        <v>6</v>
      </c>
      <c r="G264" s="5">
        <v>47.88</v>
      </c>
      <c r="H264" s="34">
        <f>F264*G264</f>
        <v>287.28000000000003</v>
      </c>
    </row>
    <row r="265" spans="1:8" ht="36" x14ac:dyDescent="0.25">
      <c r="A265" s="33" t="s">
        <v>659</v>
      </c>
      <c r="B265" s="2" t="s">
        <v>660</v>
      </c>
      <c r="C265" s="3" t="s">
        <v>661</v>
      </c>
      <c r="D265" s="2" t="s">
        <v>30</v>
      </c>
      <c r="E265" s="2" t="s">
        <v>16</v>
      </c>
      <c r="F265" s="4">
        <v>1</v>
      </c>
      <c r="G265" s="5">
        <v>1951.22</v>
      </c>
      <c r="H265" s="34">
        <f t="shared" ref="H265:H269" si="22">F265*G265</f>
        <v>1951.22</v>
      </c>
    </row>
    <row r="266" spans="1:8" ht="48" x14ac:dyDescent="0.25">
      <c r="A266" s="33" t="s">
        <v>662</v>
      </c>
      <c r="B266" s="2" t="s">
        <v>664</v>
      </c>
      <c r="C266" s="3" t="s">
        <v>665</v>
      </c>
      <c r="D266" s="2" t="s">
        <v>30</v>
      </c>
      <c r="E266" s="2" t="s">
        <v>50</v>
      </c>
      <c r="F266" s="4">
        <v>48</v>
      </c>
      <c r="G266" s="5">
        <v>38.33</v>
      </c>
      <c r="H266" s="34">
        <f t="shared" si="22"/>
        <v>1839.84</v>
      </c>
    </row>
    <row r="267" spans="1:8" ht="48" x14ac:dyDescent="0.25">
      <c r="A267" s="33" t="s">
        <v>663</v>
      </c>
      <c r="B267" s="2" t="s">
        <v>667</v>
      </c>
      <c r="C267" s="3" t="s">
        <v>668</v>
      </c>
      <c r="D267" s="2" t="s">
        <v>30</v>
      </c>
      <c r="E267" s="2" t="s">
        <v>50</v>
      </c>
      <c r="F267" s="4">
        <v>39</v>
      </c>
      <c r="G267" s="5">
        <v>63.95</v>
      </c>
      <c r="H267" s="34">
        <f t="shared" si="22"/>
        <v>2494.0500000000002</v>
      </c>
    </row>
    <row r="268" spans="1:8" ht="48" x14ac:dyDescent="0.25">
      <c r="A268" s="33" t="s">
        <v>666</v>
      </c>
      <c r="B268" s="2" t="s">
        <v>670</v>
      </c>
      <c r="C268" s="3" t="s">
        <v>671</v>
      </c>
      <c r="D268" s="2" t="s">
        <v>30</v>
      </c>
      <c r="E268" s="2" t="s">
        <v>50</v>
      </c>
      <c r="F268" s="4">
        <v>12</v>
      </c>
      <c r="G268" s="5">
        <v>82.28</v>
      </c>
      <c r="H268" s="34">
        <f t="shared" si="22"/>
        <v>987.36</v>
      </c>
    </row>
    <row r="269" spans="1:8" ht="24" x14ac:dyDescent="0.25">
      <c r="A269" s="33" t="s">
        <v>669</v>
      </c>
      <c r="B269" s="2" t="s">
        <v>672</v>
      </c>
      <c r="C269" s="3" t="s">
        <v>673</v>
      </c>
      <c r="D269" s="2" t="s">
        <v>15</v>
      </c>
      <c r="E269" s="2" t="s">
        <v>24</v>
      </c>
      <c r="F269" s="4">
        <v>2</v>
      </c>
      <c r="G269" s="5">
        <v>549.15</v>
      </c>
      <c r="H269" s="34">
        <f t="shared" si="22"/>
        <v>1098.3</v>
      </c>
    </row>
    <row r="270" spans="1:8" x14ac:dyDescent="0.25">
      <c r="A270" s="31" t="s">
        <v>674</v>
      </c>
      <c r="B270" s="125" t="s">
        <v>675</v>
      </c>
      <c r="C270" s="125"/>
      <c r="D270" s="125"/>
      <c r="E270" s="125"/>
      <c r="F270" s="125"/>
      <c r="G270" s="125"/>
      <c r="H270" s="32">
        <f>SUM(H271:H278)</f>
        <v>1656.5800000000002</v>
      </c>
    </row>
    <row r="271" spans="1:8" ht="36" x14ac:dyDescent="0.25">
      <c r="A271" s="33" t="s">
        <v>676</v>
      </c>
      <c r="B271" s="2" t="s">
        <v>677</v>
      </c>
      <c r="C271" s="3" t="s">
        <v>678</v>
      </c>
      <c r="D271" s="2" t="s">
        <v>30</v>
      </c>
      <c r="E271" s="2" t="s">
        <v>16</v>
      </c>
      <c r="F271" s="4">
        <v>1</v>
      </c>
      <c r="G271" s="5">
        <v>815.8</v>
      </c>
      <c r="H271" s="34">
        <f>F271*G271</f>
        <v>815.8</v>
      </c>
    </row>
    <row r="272" spans="1:8" ht="36" x14ac:dyDescent="0.25">
      <c r="A272" s="33" t="s">
        <v>679</v>
      </c>
      <c r="B272" s="2" t="s">
        <v>680</v>
      </c>
      <c r="C272" s="3" t="s">
        <v>681</v>
      </c>
      <c r="D272" s="2" t="s">
        <v>30</v>
      </c>
      <c r="E272" s="2" t="s">
        <v>16</v>
      </c>
      <c r="F272" s="4">
        <v>2</v>
      </c>
      <c r="G272" s="5">
        <v>267.72000000000003</v>
      </c>
      <c r="H272" s="34">
        <f t="shared" ref="H272:H278" si="23">F272*G272</f>
        <v>535.44000000000005</v>
      </c>
    </row>
    <row r="273" spans="1:8" ht="36" x14ac:dyDescent="0.25">
      <c r="A273" s="33" t="s">
        <v>682</v>
      </c>
      <c r="B273" s="2" t="s">
        <v>683</v>
      </c>
      <c r="C273" s="3" t="s">
        <v>684</v>
      </c>
      <c r="D273" s="2" t="s">
        <v>30</v>
      </c>
      <c r="E273" s="2" t="s">
        <v>16</v>
      </c>
      <c r="F273" s="4">
        <v>3</v>
      </c>
      <c r="G273" s="5">
        <v>17.27</v>
      </c>
      <c r="H273" s="34">
        <f t="shared" si="23"/>
        <v>51.81</v>
      </c>
    </row>
    <row r="274" spans="1:8" ht="48" x14ac:dyDescent="0.25">
      <c r="A274" s="33" t="s">
        <v>685</v>
      </c>
      <c r="B274" s="2" t="s">
        <v>686</v>
      </c>
      <c r="C274" s="3" t="s">
        <v>687</v>
      </c>
      <c r="D274" s="2" t="s">
        <v>30</v>
      </c>
      <c r="E274" s="2" t="s">
        <v>16</v>
      </c>
      <c r="F274" s="4">
        <v>3</v>
      </c>
      <c r="G274" s="5">
        <v>19.66</v>
      </c>
      <c r="H274" s="34">
        <f t="shared" si="23"/>
        <v>58.980000000000004</v>
      </c>
    </row>
    <row r="275" spans="1:8" ht="60" x14ac:dyDescent="0.25">
      <c r="A275" s="33" t="s">
        <v>688</v>
      </c>
      <c r="B275" s="2" t="s">
        <v>689</v>
      </c>
      <c r="C275" s="3" t="s">
        <v>690</v>
      </c>
      <c r="D275" s="2" t="s">
        <v>30</v>
      </c>
      <c r="E275" s="2" t="s">
        <v>16</v>
      </c>
      <c r="F275" s="4">
        <v>1</v>
      </c>
      <c r="G275" s="5">
        <v>17</v>
      </c>
      <c r="H275" s="34">
        <f t="shared" si="23"/>
        <v>17</v>
      </c>
    </row>
    <row r="276" spans="1:8" ht="48" x14ac:dyDescent="0.25">
      <c r="A276" s="33" t="s">
        <v>691</v>
      </c>
      <c r="B276" s="2" t="s">
        <v>692</v>
      </c>
      <c r="C276" s="3" t="s">
        <v>693</v>
      </c>
      <c r="D276" s="2" t="s">
        <v>15</v>
      </c>
      <c r="E276" s="2" t="s">
        <v>24</v>
      </c>
      <c r="F276" s="4">
        <v>1</v>
      </c>
      <c r="G276" s="5">
        <v>52.67</v>
      </c>
      <c r="H276" s="34">
        <f t="shared" si="23"/>
        <v>52.67</v>
      </c>
    </row>
    <row r="277" spans="1:8" ht="48" x14ac:dyDescent="0.25">
      <c r="A277" s="33" t="s">
        <v>694</v>
      </c>
      <c r="B277" s="2" t="s">
        <v>692</v>
      </c>
      <c r="C277" s="3" t="s">
        <v>695</v>
      </c>
      <c r="D277" s="2" t="s">
        <v>15</v>
      </c>
      <c r="E277" s="2" t="s">
        <v>24</v>
      </c>
      <c r="F277" s="4">
        <v>1</v>
      </c>
      <c r="G277" s="5">
        <v>52.67</v>
      </c>
      <c r="H277" s="34">
        <f t="shared" si="23"/>
        <v>52.67</v>
      </c>
    </row>
    <row r="278" spans="1:8" ht="48" x14ac:dyDescent="0.25">
      <c r="A278" s="33" t="s">
        <v>696</v>
      </c>
      <c r="B278" s="2" t="s">
        <v>697</v>
      </c>
      <c r="C278" s="3" t="s">
        <v>698</v>
      </c>
      <c r="D278" s="2" t="s">
        <v>30</v>
      </c>
      <c r="E278" s="2" t="s">
        <v>39</v>
      </c>
      <c r="F278" s="4">
        <v>3</v>
      </c>
      <c r="G278" s="5">
        <v>24.07</v>
      </c>
      <c r="H278" s="34">
        <f t="shared" si="23"/>
        <v>72.210000000000008</v>
      </c>
    </row>
    <row r="279" spans="1:8" x14ac:dyDescent="0.25">
      <c r="A279" s="29" t="s">
        <v>699</v>
      </c>
      <c r="B279" s="128" t="s">
        <v>700</v>
      </c>
      <c r="C279" s="128"/>
      <c r="D279" s="128"/>
      <c r="E279" s="128"/>
      <c r="F279" s="128"/>
      <c r="G279" s="128"/>
      <c r="H279" s="30">
        <f>SUM(H280+H283+H285)</f>
        <v>23770.489699999998</v>
      </c>
    </row>
    <row r="280" spans="1:8" x14ac:dyDescent="0.25">
      <c r="A280" s="31" t="s">
        <v>701</v>
      </c>
      <c r="B280" s="125" t="s">
        <v>702</v>
      </c>
      <c r="C280" s="125"/>
      <c r="D280" s="125"/>
      <c r="E280" s="125"/>
      <c r="F280" s="125"/>
      <c r="G280" s="125"/>
      <c r="H280" s="32">
        <f>SUM(H281:H282)</f>
        <v>13310.4692</v>
      </c>
    </row>
    <row r="281" spans="1:8" ht="48" x14ac:dyDescent="0.25">
      <c r="A281" s="33" t="s">
        <v>703</v>
      </c>
      <c r="B281" s="2" t="s">
        <v>704</v>
      </c>
      <c r="C281" s="3" t="s">
        <v>705</v>
      </c>
      <c r="D281" s="2" t="s">
        <v>71</v>
      </c>
      <c r="E281" s="2" t="s">
        <v>706</v>
      </c>
      <c r="F281" s="4">
        <v>201.11</v>
      </c>
      <c r="G281" s="5">
        <v>41.72</v>
      </c>
      <c r="H281" s="34">
        <f>F281*G281</f>
        <v>8390.3091999999997</v>
      </c>
    </row>
    <row r="282" spans="1:8" ht="48" x14ac:dyDescent="0.25">
      <c r="A282" s="33" t="s">
        <v>707</v>
      </c>
      <c r="B282" s="2" t="s">
        <v>708</v>
      </c>
      <c r="C282" s="3" t="s">
        <v>709</v>
      </c>
      <c r="D282" s="2" t="s">
        <v>71</v>
      </c>
      <c r="E282" s="2" t="s">
        <v>710</v>
      </c>
      <c r="F282" s="4">
        <v>191</v>
      </c>
      <c r="G282" s="5">
        <v>25.76</v>
      </c>
      <c r="H282" s="34">
        <f>F282*G282</f>
        <v>4920.16</v>
      </c>
    </row>
    <row r="283" spans="1:8" x14ac:dyDescent="0.25">
      <c r="A283" s="31" t="s">
        <v>711</v>
      </c>
      <c r="B283" s="125" t="s">
        <v>712</v>
      </c>
      <c r="C283" s="125"/>
      <c r="D283" s="125"/>
      <c r="E283" s="125"/>
      <c r="F283" s="125"/>
      <c r="G283" s="125"/>
      <c r="H283" s="32">
        <f>SUM(H284)</f>
        <v>3708</v>
      </c>
    </row>
    <row r="284" spans="1:8" ht="48" x14ac:dyDescent="0.25">
      <c r="A284" s="33" t="s">
        <v>713</v>
      </c>
      <c r="B284" s="2" t="s">
        <v>714</v>
      </c>
      <c r="C284" s="3" t="s">
        <v>715</v>
      </c>
      <c r="D284" s="2" t="s">
        <v>71</v>
      </c>
      <c r="E284" s="2" t="s">
        <v>706</v>
      </c>
      <c r="F284" s="4">
        <v>150</v>
      </c>
      <c r="G284" s="5">
        <v>24.72</v>
      </c>
      <c r="H284" s="34">
        <f>F284*G284</f>
        <v>3708</v>
      </c>
    </row>
    <row r="285" spans="1:8" x14ac:dyDescent="0.25">
      <c r="A285" s="31" t="s">
        <v>716</v>
      </c>
      <c r="B285" s="125" t="s">
        <v>717</v>
      </c>
      <c r="C285" s="125"/>
      <c r="D285" s="125"/>
      <c r="E285" s="125"/>
      <c r="F285" s="125"/>
      <c r="G285" s="125"/>
      <c r="H285" s="32">
        <f>SUM(H286)</f>
        <v>6752.0204999999996</v>
      </c>
    </row>
    <row r="286" spans="1:8" ht="24" x14ac:dyDescent="0.25">
      <c r="A286" s="39" t="s">
        <v>718</v>
      </c>
      <c r="B286" s="21" t="s">
        <v>719</v>
      </c>
      <c r="C286" s="22" t="s">
        <v>720</v>
      </c>
      <c r="D286" s="21" t="s">
        <v>71</v>
      </c>
      <c r="E286" s="21" t="s">
        <v>706</v>
      </c>
      <c r="F286" s="23">
        <v>226.35</v>
      </c>
      <c r="G286" s="24">
        <v>29.83</v>
      </c>
      <c r="H286" s="34">
        <f>F286*G286</f>
        <v>6752.0204999999996</v>
      </c>
    </row>
    <row r="287" spans="1:8" ht="14.25" customHeight="1" x14ac:dyDescent="0.25">
      <c r="A287" s="126" t="s">
        <v>721</v>
      </c>
      <c r="B287" s="127"/>
      <c r="C287" s="127"/>
      <c r="D287" s="127"/>
      <c r="E287" s="127"/>
      <c r="F287" s="127"/>
      <c r="G287" s="127"/>
      <c r="H287" s="40">
        <f>H10+H23+H34+H131+H201+H279</f>
        <v>628977.56860000012</v>
      </c>
    </row>
    <row r="288" spans="1:8" x14ac:dyDescent="0.25">
      <c r="A288" s="126" t="s">
        <v>727</v>
      </c>
      <c r="B288" s="127"/>
      <c r="C288" s="127"/>
      <c r="D288" s="127"/>
      <c r="E288" s="127"/>
      <c r="F288" s="127"/>
      <c r="G288" s="127"/>
      <c r="H288" s="40">
        <f>H287*0.2671</f>
        <v>167999.90857306003</v>
      </c>
    </row>
    <row r="289" spans="1:8" ht="14.25" customHeight="1" thickBot="1" x14ac:dyDescent="0.3">
      <c r="A289" s="131" t="s">
        <v>722</v>
      </c>
      <c r="B289" s="132"/>
      <c r="C289" s="132"/>
      <c r="D289" s="132"/>
      <c r="E289" s="132"/>
      <c r="F289" s="132"/>
      <c r="G289" s="132"/>
      <c r="H289" s="41">
        <f>H287+H288</f>
        <v>796977.47717306018</v>
      </c>
    </row>
  </sheetData>
  <mergeCells count="64">
    <mergeCell ref="B280:G280"/>
    <mergeCell ref="B283:G283"/>
    <mergeCell ref="B285:G285"/>
    <mergeCell ref="A289:G289"/>
    <mergeCell ref="A1:H1"/>
    <mergeCell ref="B6:D7"/>
    <mergeCell ref="A6:A7"/>
    <mergeCell ref="A2:D5"/>
    <mergeCell ref="B8:D8"/>
    <mergeCell ref="E7:F7"/>
    <mergeCell ref="B202:G202"/>
    <mergeCell ref="B232:G232"/>
    <mergeCell ref="B263:G263"/>
    <mergeCell ref="B270:G270"/>
    <mergeCell ref="B279:G279"/>
    <mergeCell ref="B183:G183"/>
    <mergeCell ref="B187:G187"/>
    <mergeCell ref="B194:G194"/>
    <mergeCell ref="B198:G198"/>
    <mergeCell ref="B201:G201"/>
    <mergeCell ref="B167:G167"/>
    <mergeCell ref="B168:G168"/>
    <mergeCell ref="B171:G171"/>
    <mergeCell ref="B176:G176"/>
    <mergeCell ref="B180:G180"/>
    <mergeCell ref="B146:G146"/>
    <mergeCell ref="B147:G147"/>
    <mergeCell ref="B150:G150"/>
    <mergeCell ref="B160:G160"/>
    <mergeCell ref="B163:G163"/>
    <mergeCell ref="B136:G136"/>
    <mergeCell ref="B142:G142"/>
    <mergeCell ref="B144:G144"/>
    <mergeCell ref="B107:G107"/>
    <mergeCell ref="B119:G119"/>
    <mergeCell ref="B129:G129"/>
    <mergeCell ref="B131:G131"/>
    <mergeCell ref="B132:G132"/>
    <mergeCell ref="B92:G92"/>
    <mergeCell ref="B97:G97"/>
    <mergeCell ref="B100:G100"/>
    <mergeCell ref="B104:G104"/>
    <mergeCell ref="B134:G134"/>
    <mergeCell ref="B62:G62"/>
    <mergeCell ref="B67:G67"/>
    <mergeCell ref="B74:G74"/>
    <mergeCell ref="B82:G82"/>
    <mergeCell ref="B91:G91"/>
    <mergeCell ref="B10:G10"/>
    <mergeCell ref="B11:G11"/>
    <mergeCell ref="B15:G15"/>
    <mergeCell ref="A287:G287"/>
    <mergeCell ref="A288:G288"/>
    <mergeCell ref="B20:G20"/>
    <mergeCell ref="B23:G23"/>
    <mergeCell ref="B24:G24"/>
    <mergeCell ref="B26:G26"/>
    <mergeCell ref="B34:G34"/>
    <mergeCell ref="B35:G35"/>
    <mergeCell ref="B37:G37"/>
    <mergeCell ref="B39:G39"/>
    <mergeCell ref="B56:G56"/>
    <mergeCell ref="B59:G59"/>
    <mergeCell ref="B61:G61"/>
  </mergeCells>
  <phoneticPr fontId="8" type="noConversion"/>
  <pageMargins left="0.5" right="0.5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02"/>
  <sheetViews>
    <sheetView topLeftCell="B93" workbookViewId="0">
      <selection sqref="A1:H93"/>
    </sheetView>
  </sheetViews>
  <sheetFormatPr defaultColWidth="12.5703125" defaultRowHeight="12.75" customHeight="1" x14ac:dyDescent="0.25"/>
  <cols>
    <col min="1" max="1" width="4.7109375" style="42" hidden="1" customWidth="1"/>
    <col min="2" max="2" width="65.140625" style="42" bestFit="1" customWidth="1"/>
    <col min="3" max="3" width="8" style="69" bestFit="1" customWidth="1"/>
    <col min="4" max="4" width="13.85546875" style="42" customWidth="1"/>
    <col min="5" max="5" width="12.28515625" style="42" customWidth="1"/>
    <col min="6" max="6" width="14" style="42" customWidth="1"/>
    <col min="7" max="7" width="13.28515625" style="42" customWidth="1"/>
    <col min="8" max="8" width="14.5703125" style="42" customWidth="1"/>
    <col min="9" max="16384" width="12.5703125" style="42"/>
  </cols>
  <sheetData>
    <row r="1" spans="1:8" customFormat="1" ht="18.75" customHeight="1" thickBot="1" x14ac:dyDescent="0.3">
      <c r="A1" s="133" t="s">
        <v>773</v>
      </c>
      <c r="B1" s="134"/>
      <c r="C1" s="134"/>
      <c r="D1" s="134"/>
      <c r="E1" s="134"/>
      <c r="F1" s="134"/>
      <c r="G1" s="134"/>
      <c r="H1" s="135"/>
    </row>
    <row r="2" spans="1:8" ht="12.75" customHeight="1" x14ac:dyDescent="0.25">
      <c r="A2" s="138"/>
      <c r="B2" s="139"/>
      <c r="C2" s="139"/>
      <c r="D2" s="139"/>
      <c r="E2" s="7" t="s">
        <v>729</v>
      </c>
      <c r="F2" s="8"/>
      <c r="G2" s="7" t="s">
        <v>730</v>
      </c>
      <c r="H2" s="9">
        <v>0.2671</v>
      </c>
    </row>
    <row r="3" spans="1:8" ht="12.75" customHeight="1" x14ac:dyDescent="0.25">
      <c r="A3" s="140"/>
      <c r="B3" s="141"/>
      <c r="C3" s="141"/>
      <c r="D3" s="141"/>
      <c r="E3" s="10" t="s">
        <v>3</v>
      </c>
      <c r="F3" s="10" t="s">
        <v>733</v>
      </c>
      <c r="G3" s="10" t="s">
        <v>734</v>
      </c>
      <c r="H3" s="11" t="s">
        <v>44</v>
      </c>
    </row>
    <row r="4" spans="1:8" ht="12.75" customHeight="1" x14ac:dyDescent="0.25">
      <c r="A4" s="140"/>
      <c r="B4" s="141"/>
      <c r="C4" s="141"/>
      <c r="D4" s="141"/>
      <c r="E4" s="12" t="s">
        <v>20</v>
      </c>
      <c r="F4" s="13">
        <v>2026</v>
      </c>
      <c r="G4" s="14">
        <v>1.5855999999999999</v>
      </c>
      <c r="H4" s="15">
        <v>1.194</v>
      </c>
    </row>
    <row r="5" spans="1:8" ht="12.75" customHeight="1" x14ac:dyDescent="0.25">
      <c r="A5" s="140"/>
      <c r="B5" s="141"/>
      <c r="C5" s="141"/>
      <c r="D5" s="141"/>
      <c r="E5" s="12" t="s">
        <v>15</v>
      </c>
      <c r="F5" s="16">
        <v>46082</v>
      </c>
      <c r="G5" s="14">
        <v>1.1151</v>
      </c>
      <c r="H5" s="15">
        <v>0.69720000000000004</v>
      </c>
    </row>
    <row r="6" spans="1:8" ht="12.75" customHeight="1" x14ac:dyDescent="0.25">
      <c r="A6" s="137" t="s">
        <v>731</v>
      </c>
      <c r="B6" s="136" t="s">
        <v>732</v>
      </c>
      <c r="C6" s="136"/>
      <c r="D6" s="136"/>
      <c r="E6" s="12" t="s">
        <v>30</v>
      </c>
      <c r="F6" s="16">
        <v>46113</v>
      </c>
      <c r="G6" s="14">
        <v>1.0169999999999999</v>
      </c>
      <c r="H6" s="15">
        <v>0.60129999999999995</v>
      </c>
    </row>
    <row r="7" spans="1:8" ht="12.75" customHeight="1" thickBot="1" x14ac:dyDescent="0.3">
      <c r="A7" s="137"/>
      <c r="B7" s="136"/>
      <c r="C7" s="136"/>
      <c r="D7" s="136"/>
      <c r="E7" s="143" t="s">
        <v>737</v>
      </c>
      <c r="F7" s="143"/>
      <c r="G7" s="17" t="s">
        <v>738</v>
      </c>
      <c r="H7" s="18" t="s">
        <v>738</v>
      </c>
    </row>
    <row r="8" spans="1:8" ht="12.75" customHeight="1" thickBot="1" x14ac:dyDescent="0.3">
      <c r="A8" s="218" t="s">
        <v>774</v>
      </c>
      <c r="B8" s="219"/>
      <c r="C8" s="219"/>
      <c r="D8" s="219"/>
      <c r="E8" s="219"/>
      <c r="F8" s="219"/>
      <c r="G8" s="219"/>
      <c r="H8" s="220"/>
    </row>
    <row r="9" spans="1:8" ht="12.75" customHeight="1" x14ac:dyDescent="0.25">
      <c r="A9" s="195" t="s">
        <v>775</v>
      </c>
      <c r="B9" s="216"/>
      <c r="C9" s="216"/>
      <c r="D9" s="216"/>
      <c r="E9" s="216"/>
      <c r="F9" s="216"/>
      <c r="G9" s="216"/>
      <c r="H9" s="217"/>
    </row>
    <row r="10" spans="1:8" ht="12.75" customHeight="1" x14ac:dyDescent="0.25">
      <c r="A10" s="196" t="s">
        <v>0</v>
      </c>
      <c r="B10" s="197" t="s">
        <v>776</v>
      </c>
      <c r="C10" s="198" t="s">
        <v>777</v>
      </c>
      <c r="D10" s="197" t="s">
        <v>778</v>
      </c>
      <c r="E10" s="199" t="s">
        <v>779</v>
      </c>
      <c r="F10" s="211"/>
      <c r="G10" s="211"/>
      <c r="H10" s="212"/>
    </row>
    <row r="11" spans="1:8" ht="12.75" customHeight="1" thickBot="1" x14ac:dyDescent="0.3">
      <c r="A11" s="215"/>
      <c r="B11" s="213"/>
      <c r="C11" s="214"/>
      <c r="D11" s="213"/>
      <c r="E11" s="49" t="s">
        <v>780</v>
      </c>
      <c r="F11" s="49" t="s">
        <v>781</v>
      </c>
      <c r="G11" s="49" t="s">
        <v>782</v>
      </c>
      <c r="H11" s="50" t="s">
        <v>783</v>
      </c>
    </row>
    <row r="12" spans="1:8" ht="12.75" customHeight="1" thickTop="1" x14ac:dyDescent="0.25">
      <c r="A12" s="209">
        <v>1</v>
      </c>
      <c r="B12" s="207" t="s">
        <v>9</v>
      </c>
      <c r="C12" s="205">
        <f>D12/$D$94</f>
        <v>0.27266190116646949</v>
      </c>
      <c r="D12" s="203">
        <f>SUM(D14:D19)</f>
        <v>171498.22</v>
      </c>
      <c r="E12" s="200"/>
      <c r="F12" s="201"/>
      <c r="G12" s="201"/>
      <c r="H12" s="202"/>
    </row>
    <row r="13" spans="1:8" ht="12.75" customHeight="1" x14ac:dyDescent="0.25">
      <c r="A13" s="210"/>
      <c r="B13" s="208"/>
      <c r="C13" s="206"/>
      <c r="D13" s="204"/>
      <c r="E13" s="162"/>
      <c r="F13" s="163"/>
      <c r="G13" s="163"/>
      <c r="H13" s="164"/>
    </row>
    <row r="14" spans="1:8" ht="12.75" customHeight="1" x14ac:dyDescent="0.25">
      <c r="A14" s="179" t="s">
        <v>10</v>
      </c>
      <c r="B14" s="185" t="s">
        <v>11</v>
      </c>
      <c r="C14" s="148">
        <f t="shared" ref="C14" si="0">D14/$D$94</f>
        <v>5.0316579659639774E-3</v>
      </c>
      <c r="D14" s="187">
        <v>3164.8</v>
      </c>
      <c r="E14" s="52">
        <v>1</v>
      </c>
      <c r="F14" s="53"/>
      <c r="G14" s="53"/>
      <c r="H14" s="54"/>
    </row>
    <row r="15" spans="1:8" ht="12.75" customHeight="1" x14ac:dyDescent="0.25">
      <c r="A15" s="184"/>
      <c r="B15" s="186"/>
      <c r="C15" s="167"/>
      <c r="D15" s="188"/>
      <c r="E15" s="55">
        <f>E14*D14</f>
        <v>3164.8</v>
      </c>
      <c r="F15" s="55"/>
      <c r="G15" s="55"/>
      <c r="H15" s="56"/>
    </row>
    <row r="16" spans="1:8" ht="12.75" customHeight="1" x14ac:dyDescent="0.25">
      <c r="A16" s="179" t="s">
        <v>25</v>
      </c>
      <c r="B16" s="190" t="s">
        <v>26</v>
      </c>
      <c r="C16" s="192">
        <f>D16/$D$94</f>
        <v>0.20309694035720491</v>
      </c>
      <c r="D16" s="193">
        <v>127743.42</v>
      </c>
      <c r="E16" s="52">
        <v>9.433165918450126E-2</v>
      </c>
      <c r="F16" s="52">
        <v>0.29965531021772068</v>
      </c>
      <c r="G16" s="52">
        <v>0.30454370479436482</v>
      </c>
      <c r="H16" s="57">
        <v>0.30146932580341329</v>
      </c>
    </row>
    <row r="17" spans="1:8" ht="12.75" customHeight="1" x14ac:dyDescent="0.25">
      <c r="A17" s="184"/>
      <c r="B17" s="191"/>
      <c r="C17" s="167"/>
      <c r="D17" s="194"/>
      <c r="E17" s="55">
        <f>E16*$D$16</f>
        <v>12050.248758502601</v>
      </c>
      <c r="F17" s="55">
        <f t="shared" ref="F17:H17" si="1">F16*$D$16</f>
        <v>38278.994148372585</v>
      </c>
      <c r="G17" s="55">
        <f t="shared" si="1"/>
        <v>38903.454389902559</v>
      </c>
      <c r="H17" s="56">
        <f t="shared" si="1"/>
        <v>38510.722703222258</v>
      </c>
    </row>
    <row r="18" spans="1:8" ht="12.75" customHeight="1" x14ac:dyDescent="0.25">
      <c r="A18" s="179" t="s">
        <v>45</v>
      </c>
      <c r="B18" s="190" t="s">
        <v>46</v>
      </c>
      <c r="C18" s="148">
        <f t="shared" ref="C18" si="2">D18/$D$94</f>
        <v>6.4533302843300638E-2</v>
      </c>
      <c r="D18" s="193">
        <v>40590</v>
      </c>
      <c r="E18" s="52">
        <v>0.3</v>
      </c>
      <c r="F18" s="52">
        <v>0.3</v>
      </c>
      <c r="G18" s="52">
        <v>0.2</v>
      </c>
      <c r="H18" s="57">
        <v>0.2</v>
      </c>
    </row>
    <row r="19" spans="1:8" ht="12.75" customHeight="1" x14ac:dyDescent="0.25">
      <c r="A19" s="184"/>
      <c r="B19" s="191"/>
      <c r="C19" s="167"/>
      <c r="D19" s="194"/>
      <c r="E19" s="55">
        <f>E18*$D$18</f>
        <v>12177</v>
      </c>
      <c r="F19" s="55">
        <f t="shared" ref="F19:H19" si="3">F18*$D$18</f>
        <v>12177</v>
      </c>
      <c r="G19" s="55">
        <f t="shared" si="3"/>
        <v>8118</v>
      </c>
      <c r="H19" s="56">
        <f t="shared" si="3"/>
        <v>8118</v>
      </c>
    </row>
    <row r="20" spans="1:8" ht="12.75" customHeight="1" x14ac:dyDescent="0.25">
      <c r="A20" s="180">
        <v>2</v>
      </c>
      <c r="B20" s="183" t="s">
        <v>56</v>
      </c>
      <c r="C20" s="171">
        <f>D20/D94</f>
        <v>8.3132853224500945E-3</v>
      </c>
      <c r="D20" s="173">
        <v>5228.87</v>
      </c>
      <c r="E20" s="159"/>
      <c r="F20" s="160"/>
      <c r="G20" s="160"/>
      <c r="H20" s="161"/>
    </row>
    <row r="21" spans="1:8" ht="12.75" customHeight="1" x14ac:dyDescent="0.25">
      <c r="A21" s="165"/>
      <c r="B21" s="170"/>
      <c r="C21" s="172"/>
      <c r="D21" s="170"/>
      <c r="E21" s="162"/>
      <c r="F21" s="163"/>
      <c r="G21" s="163"/>
      <c r="H21" s="164"/>
    </row>
    <row r="22" spans="1:8" ht="12.75" customHeight="1" x14ac:dyDescent="0.25">
      <c r="A22" s="179" t="s">
        <v>57</v>
      </c>
      <c r="B22" s="146" t="s">
        <v>58</v>
      </c>
      <c r="C22" s="148">
        <f>D22/D94</f>
        <v>1.4919450945590862E-3</v>
      </c>
      <c r="D22" s="150">
        <v>938.4</v>
      </c>
      <c r="E22" s="52">
        <v>1</v>
      </c>
      <c r="F22" s="53"/>
      <c r="G22" s="53"/>
      <c r="H22" s="54"/>
    </row>
    <row r="23" spans="1:8" ht="12.75" customHeight="1" x14ac:dyDescent="0.25">
      <c r="A23" s="165"/>
      <c r="B23" s="189"/>
      <c r="C23" s="167"/>
      <c r="D23" s="166"/>
      <c r="E23" s="55">
        <f>E22*D22</f>
        <v>938.4</v>
      </c>
      <c r="F23" s="55"/>
      <c r="G23" s="55"/>
      <c r="H23" s="56"/>
    </row>
    <row r="24" spans="1:8" ht="12.75" customHeight="1" x14ac:dyDescent="0.25">
      <c r="A24" s="179" t="s">
        <v>63</v>
      </c>
      <c r="B24" s="146" t="s">
        <v>64</v>
      </c>
      <c r="C24" s="148">
        <f>D24/$D$94</f>
        <v>6.8213402278910094E-3</v>
      </c>
      <c r="D24" s="150">
        <v>4290.47</v>
      </c>
      <c r="E24" s="52">
        <v>0.75</v>
      </c>
      <c r="F24" s="52">
        <v>0.25</v>
      </c>
      <c r="G24" s="58"/>
      <c r="H24" s="59"/>
    </row>
    <row r="25" spans="1:8" ht="12.75" customHeight="1" x14ac:dyDescent="0.25">
      <c r="A25" s="165"/>
      <c r="B25" s="166"/>
      <c r="C25" s="167"/>
      <c r="D25" s="166"/>
      <c r="E25" s="55">
        <f>E24*$D$24</f>
        <v>3217.8525</v>
      </c>
      <c r="F25" s="55">
        <f>F24*$D$24</f>
        <v>1072.6175000000001</v>
      </c>
      <c r="G25" s="60"/>
      <c r="H25" s="61"/>
    </row>
    <row r="26" spans="1:8" ht="12.75" customHeight="1" x14ac:dyDescent="0.25">
      <c r="A26" s="180">
        <v>3</v>
      </c>
      <c r="B26" s="169" t="s">
        <v>91</v>
      </c>
      <c r="C26" s="171">
        <f>D26/D94</f>
        <v>0.46170938980569837</v>
      </c>
      <c r="D26" s="173">
        <f>SUM(D28:D49)</f>
        <v>290404.85000000003</v>
      </c>
      <c r="E26" s="159"/>
      <c r="F26" s="174"/>
      <c r="G26" s="174"/>
      <c r="H26" s="175"/>
    </row>
    <row r="27" spans="1:8" ht="12.75" customHeight="1" x14ac:dyDescent="0.25">
      <c r="A27" s="145"/>
      <c r="B27" s="182"/>
      <c r="C27" s="172"/>
      <c r="D27" s="170"/>
      <c r="E27" s="176"/>
      <c r="F27" s="177"/>
      <c r="G27" s="177"/>
      <c r="H27" s="178"/>
    </row>
    <row r="28" spans="1:8" ht="12.75" customHeight="1" x14ac:dyDescent="0.25">
      <c r="A28" s="179" t="s">
        <v>92</v>
      </c>
      <c r="B28" s="146" t="s">
        <v>93</v>
      </c>
      <c r="C28" s="148">
        <f>D28/$D$94</f>
        <v>2.375283430595988E-4</v>
      </c>
      <c r="D28" s="150">
        <v>149.4</v>
      </c>
      <c r="E28" s="52">
        <v>1</v>
      </c>
      <c r="F28" s="58"/>
      <c r="G28" s="58"/>
      <c r="H28" s="59"/>
    </row>
    <row r="29" spans="1:8" ht="12.75" customHeight="1" x14ac:dyDescent="0.25">
      <c r="A29" s="165"/>
      <c r="B29" s="166"/>
      <c r="C29" s="167"/>
      <c r="D29" s="166"/>
      <c r="E29" s="55">
        <f>E28*D28</f>
        <v>149.4</v>
      </c>
      <c r="F29" s="58"/>
      <c r="G29" s="58"/>
      <c r="H29" s="61"/>
    </row>
    <row r="30" spans="1:8" ht="12.75" customHeight="1" x14ac:dyDescent="0.25">
      <c r="A30" s="179" t="s">
        <v>98</v>
      </c>
      <c r="B30" s="146" t="s">
        <v>99</v>
      </c>
      <c r="C30" s="148">
        <f>D30/$D$94</f>
        <v>1.2660228887440329E-4</v>
      </c>
      <c r="D30" s="150">
        <v>79.63</v>
      </c>
      <c r="E30" s="52">
        <v>1</v>
      </c>
      <c r="F30" s="58"/>
      <c r="G30" s="58"/>
      <c r="H30" s="59"/>
    </row>
    <row r="31" spans="1:8" ht="12.75" customHeight="1" x14ac:dyDescent="0.25">
      <c r="A31" s="165"/>
      <c r="B31" s="166"/>
      <c r="C31" s="167"/>
      <c r="D31" s="166"/>
      <c r="E31" s="55">
        <f>E30*D30</f>
        <v>79.63</v>
      </c>
      <c r="F31" s="60"/>
      <c r="G31" s="60"/>
      <c r="H31" s="59"/>
    </row>
    <row r="32" spans="1:8" ht="12.75" customHeight="1" x14ac:dyDescent="0.25">
      <c r="A32" s="179" t="s">
        <v>103</v>
      </c>
      <c r="B32" s="146" t="s">
        <v>104</v>
      </c>
      <c r="C32" s="148">
        <f>D32/$D$94</f>
        <v>8.7282874027969359E-2</v>
      </c>
      <c r="D32" s="150">
        <v>54898.97</v>
      </c>
      <c r="E32" s="52">
        <v>0.45</v>
      </c>
      <c r="F32" s="52">
        <v>0.45</v>
      </c>
      <c r="G32" s="52">
        <v>0.1</v>
      </c>
      <c r="H32" s="59"/>
    </row>
    <row r="33" spans="1:8" ht="12.75" customHeight="1" x14ac:dyDescent="0.25">
      <c r="A33" s="165"/>
      <c r="B33" s="166"/>
      <c r="C33" s="167"/>
      <c r="D33" s="166"/>
      <c r="E33" s="55">
        <f>E32*$D$32</f>
        <v>24704.536500000002</v>
      </c>
      <c r="F33" s="55">
        <f t="shared" ref="F33:G33" si="4">F32*$D$32</f>
        <v>24704.536500000002</v>
      </c>
      <c r="G33" s="55">
        <f t="shared" si="4"/>
        <v>5489.8970000000008</v>
      </c>
      <c r="H33" s="62"/>
    </row>
    <row r="34" spans="1:8" ht="12.75" customHeight="1" x14ac:dyDescent="0.25">
      <c r="A34" s="179" t="s">
        <v>153</v>
      </c>
      <c r="B34" s="146" t="s">
        <v>154</v>
      </c>
      <c r="C34" s="148">
        <f>D34/$D$94</f>
        <v>2.26649417756924E-2</v>
      </c>
      <c r="D34" s="150">
        <v>14255.74</v>
      </c>
      <c r="E34" s="58"/>
      <c r="F34" s="52">
        <v>0.9</v>
      </c>
      <c r="G34" s="52">
        <v>0.1</v>
      </c>
      <c r="H34" s="43"/>
    </row>
    <row r="35" spans="1:8" ht="12.75" customHeight="1" x14ac:dyDescent="0.25">
      <c r="A35" s="165"/>
      <c r="B35" s="166"/>
      <c r="C35" s="167"/>
      <c r="D35" s="166"/>
      <c r="E35" s="55"/>
      <c r="F35" s="55">
        <f>F34*$D$34</f>
        <v>12830.165999999999</v>
      </c>
      <c r="G35" s="55">
        <f>G34*$D$34</f>
        <v>1425.5740000000001</v>
      </c>
      <c r="H35" s="43"/>
    </row>
    <row r="36" spans="1:8" ht="12.75" customHeight="1" x14ac:dyDescent="0.25">
      <c r="A36" s="179" t="s">
        <v>161</v>
      </c>
      <c r="B36" s="146" t="s">
        <v>162</v>
      </c>
      <c r="C36" s="148">
        <f>D36/$D$94</f>
        <v>3.1611302137787086E-3</v>
      </c>
      <c r="D36" s="150">
        <v>1988.28</v>
      </c>
      <c r="E36" s="58"/>
      <c r="F36" s="52">
        <v>0.5</v>
      </c>
      <c r="G36" s="52">
        <v>0.5</v>
      </c>
      <c r="H36" s="43"/>
    </row>
    <row r="37" spans="1:8" ht="12.75" customHeight="1" x14ac:dyDescent="0.25">
      <c r="A37" s="165"/>
      <c r="B37" s="166"/>
      <c r="C37" s="167"/>
      <c r="D37" s="166"/>
      <c r="E37" s="58"/>
      <c r="F37" s="55">
        <f>F36*$D$36</f>
        <v>994.14</v>
      </c>
      <c r="G37" s="55">
        <f>F36*$D$36</f>
        <v>994.14</v>
      </c>
      <c r="H37" s="56"/>
    </row>
    <row r="38" spans="1:8" ht="12.75" customHeight="1" x14ac:dyDescent="0.25">
      <c r="A38" s="179" t="s">
        <v>166</v>
      </c>
      <c r="B38" s="146" t="s">
        <v>167</v>
      </c>
      <c r="C38" s="148">
        <f t="shared" ref="C38" si="5">D38/$D$94</f>
        <v>0.13821114481685109</v>
      </c>
      <c r="D38" s="150">
        <v>86931.71</v>
      </c>
      <c r="E38" s="58"/>
      <c r="F38" s="52">
        <v>0.2</v>
      </c>
      <c r="G38" s="52">
        <v>0.55000000000000004</v>
      </c>
      <c r="H38" s="57">
        <v>0.25</v>
      </c>
    </row>
    <row r="39" spans="1:8" ht="12.75" customHeight="1" x14ac:dyDescent="0.25">
      <c r="A39" s="165"/>
      <c r="B39" s="166"/>
      <c r="C39" s="167"/>
      <c r="D39" s="166"/>
      <c r="E39" s="58"/>
      <c r="F39" s="55">
        <f>F38*$D$38</f>
        <v>17386.342000000001</v>
      </c>
      <c r="G39" s="55">
        <f t="shared" ref="G39:H39" si="6">G38*$D$38</f>
        <v>47812.440500000004</v>
      </c>
      <c r="H39" s="56">
        <f t="shared" si="6"/>
        <v>21732.927500000002</v>
      </c>
    </row>
    <row r="40" spans="1:8" ht="12.75" customHeight="1" x14ac:dyDescent="0.25">
      <c r="A40" s="179" t="s">
        <v>226</v>
      </c>
      <c r="B40" s="146" t="s">
        <v>227</v>
      </c>
      <c r="C40" s="148">
        <f t="shared" ref="C40:C48" si="7">D40/$D$94</f>
        <v>3.6356622388991802E-2</v>
      </c>
      <c r="D40" s="150">
        <v>22867.5</v>
      </c>
      <c r="E40" s="58"/>
      <c r="F40" s="52">
        <v>0.25</v>
      </c>
      <c r="G40" s="52">
        <v>0.3</v>
      </c>
      <c r="H40" s="57">
        <v>0.45</v>
      </c>
    </row>
    <row r="41" spans="1:8" ht="12.75" customHeight="1" x14ac:dyDescent="0.25">
      <c r="A41" s="165"/>
      <c r="B41" s="166"/>
      <c r="C41" s="167"/>
      <c r="D41" s="166"/>
      <c r="E41" s="58"/>
      <c r="F41" s="55">
        <f>F40*$D$40</f>
        <v>5716.875</v>
      </c>
      <c r="G41" s="55">
        <f>G40*$D$40</f>
        <v>6860.25</v>
      </c>
      <c r="H41" s="56">
        <f>H40*$D$40</f>
        <v>10290.375</v>
      </c>
    </row>
    <row r="42" spans="1:8" ht="12.75" customHeight="1" x14ac:dyDescent="0.25">
      <c r="A42" s="179" t="s">
        <v>252</v>
      </c>
      <c r="B42" s="146" t="s">
        <v>253</v>
      </c>
      <c r="C42" s="148">
        <f t="shared" si="7"/>
        <v>7.6167453805414301E-2</v>
      </c>
      <c r="D42" s="150">
        <v>47907.62</v>
      </c>
      <c r="E42" s="58"/>
      <c r="F42" s="52">
        <v>0.3</v>
      </c>
      <c r="G42" s="52">
        <v>0.3</v>
      </c>
      <c r="H42" s="57">
        <v>0.4</v>
      </c>
    </row>
    <row r="43" spans="1:8" ht="12.75" customHeight="1" x14ac:dyDescent="0.25">
      <c r="A43" s="165"/>
      <c r="B43" s="166"/>
      <c r="C43" s="167"/>
      <c r="D43" s="166"/>
      <c r="E43" s="58"/>
      <c r="F43" s="55">
        <f>F42*$D$42</f>
        <v>14372.286</v>
      </c>
      <c r="G43" s="55">
        <f t="shared" ref="G43:H43" si="8">G42*$D$42</f>
        <v>14372.286</v>
      </c>
      <c r="H43" s="56">
        <f t="shared" si="8"/>
        <v>19163.048000000003</v>
      </c>
    </row>
    <row r="44" spans="1:8" ht="12.75" customHeight="1" x14ac:dyDescent="0.25">
      <c r="A44" s="179" t="s">
        <v>295</v>
      </c>
      <c r="B44" s="146" t="s">
        <v>296</v>
      </c>
      <c r="C44" s="148">
        <f t="shared" si="7"/>
        <v>1.6837007401843757E-2</v>
      </c>
      <c r="D44" s="150">
        <v>10590.1</v>
      </c>
      <c r="E44" s="58"/>
      <c r="F44" s="58"/>
      <c r="G44" s="52">
        <v>0.5</v>
      </c>
      <c r="H44" s="57">
        <v>0.5</v>
      </c>
    </row>
    <row r="45" spans="1:8" ht="12.75" customHeight="1" x14ac:dyDescent="0.25">
      <c r="A45" s="165"/>
      <c r="B45" s="166"/>
      <c r="C45" s="167"/>
      <c r="D45" s="166"/>
      <c r="E45" s="58"/>
      <c r="F45" s="58"/>
      <c r="G45" s="60">
        <f>G44*$D$44</f>
        <v>5295.05</v>
      </c>
      <c r="H45" s="56">
        <f>H44*$D$44</f>
        <v>5295.05</v>
      </c>
    </row>
    <row r="46" spans="1:8" ht="12.75" customHeight="1" x14ac:dyDescent="0.25">
      <c r="A46" s="179" t="s">
        <v>330</v>
      </c>
      <c r="B46" s="146" t="s">
        <v>331</v>
      </c>
      <c r="C46" s="148">
        <f t="shared" si="7"/>
        <v>6.6421510081261154E-2</v>
      </c>
      <c r="D46" s="150">
        <v>41777.64</v>
      </c>
      <c r="E46" s="58"/>
      <c r="F46" s="52">
        <v>0.15</v>
      </c>
      <c r="G46" s="52">
        <v>0.35</v>
      </c>
      <c r="H46" s="57">
        <v>0.5</v>
      </c>
    </row>
    <row r="47" spans="1:8" ht="12.75" customHeight="1" x14ac:dyDescent="0.25">
      <c r="A47" s="165"/>
      <c r="B47" s="166"/>
      <c r="C47" s="167"/>
      <c r="D47" s="166"/>
      <c r="E47" s="58"/>
      <c r="F47" s="55">
        <f>F46*$D$46</f>
        <v>6266.6459999999997</v>
      </c>
      <c r="G47" s="55">
        <f t="shared" ref="G47:H47" si="9">G46*$D$46</f>
        <v>14622.173999999999</v>
      </c>
      <c r="H47" s="56">
        <f t="shared" si="9"/>
        <v>20888.82</v>
      </c>
    </row>
    <row r="48" spans="1:8" ht="12.75" customHeight="1" x14ac:dyDescent="0.25">
      <c r="A48" s="179" t="s">
        <v>359</v>
      </c>
      <c r="B48" s="146" t="s">
        <v>360</v>
      </c>
      <c r="C48" s="148">
        <f t="shared" si="7"/>
        <v>1.4242574661961722E-2</v>
      </c>
      <c r="D48" s="150">
        <v>8958.26</v>
      </c>
      <c r="E48" s="58"/>
      <c r="F48" s="58"/>
      <c r="G48" s="52">
        <v>0.5</v>
      </c>
      <c r="H48" s="57">
        <v>0.5</v>
      </c>
    </row>
    <row r="49" spans="1:8" ht="12.75" customHeight="1" x14ac:dyDescent="0.25">
      <c r="A49" s="165"/>
      <c r="B49" s="166"/>
      <c r="C49" s="167"/>
      <c r="D49" s="166"/>
      <c r="E49" s="58"/>
      <c r="F49" s="58"/>
      <c r="G49" s="60">
        <f>G48*$D$48</f>
        <v>4479.13</v>
      </c>
      <c r="H49" s="56">
        <f>H48*$D$48</f>
        <v>4479.13</v>
      </c>
    </row>
    <row r="50" spans="1:8" ht="12.75" customHeight="1" x14ac:dyDescent="0.25">
      <c r="A50" s="180">
        <v>4</v>
      </c>
      <c r="B50" s="169" t="s">
        <v>365</v>
      </c>
      <c r="C50" s="171">
        <f>D50/$D$94</f>
        <v>0.13300490192885647</v>
      </c>
      <c r="D50" s="173">
        <f>SUM(D52:D75)</f>
        <v>83657.099999999991</v>
      </c>
      <c r="E50" s="159"/>
      <c r="F50" s="174"/>
      <c r="G50" s="174"/>
      <c r="H50" s="175"/>
    </row>
    <row r="51" spans="1:8" ht="12.75" customHeight="1" x14ac:dyDescent="0.25">
      <c r="A51" s="165"/>
      <c r="B51" s="170"/>
      <c r="C51" s="181"/>
      <c r="D51" s="170"/>
      <c r="E51" s="176"/>
      <c r="F51" s="177"/>
      <c r="G51" s="177"/>
      <c r="H51" s="178"/>
    </row>
    <row r="52" spans="1:8" ht="12.75" customHeight="1" x14ac:dyDescent="0.25">
      <c r="A52" s="144" t="s">
        <v>366</v>
      </c>
      <c r="B52" s="146" t="s">
        <v>93</v>
      </c>
      <c r="C52" s="148">
        <f>D52/$D$94</f>
        <v>7.5322240835284818E-4</v>
      </c>
      <c r="D52" s="150">
        <v>473.76</v>
      </c>
      <c r="E52" s="52">
        <v>1</v>
      </c>
      <c r="F52" s="58"/>
      <c r="G52" s="58"/>
      <c r="H52" s="59"/>
    </row>
    <row r="53" spans="1:8" ht="12.75" customHeight="1" x14ac:dyDescent="0.25">
      <c r="A53" s="165"/>
      <c r="B53" s="166"/>
      <c r="C53" s="167"/>
      <c r="D53" s="166"/>
      <c r="E53" s="55">
        <f>E52*D52</f>
        <v>473.76</v>
      </c>
      <c r="F53" s="63"/>
      <c r="G53" s="63"/>
      <c r="H53" s="61"/>
    </row>
    <row r="54" spans="1:8" ht="12.75" customHeight="1" x14ac:dyDescent="0.25">
      <c r="A54" s="144" t="s">
        <v>368</v>
      </c>
      <c r="B54" s="146" t="s">
        <v>104</v>
      </c>
      <c r="C54" s="148">
        <f>D54/$D$94</f>
        <v>3.9036368187030313E-4</v>
      </c>
      <c r="D54" s="150">
        <v>245.53</v>
      </c>
      <c r="E54" s="52">
        <v>1</v>
      </c>
      <c r="F54" s="58"/>
      <c r="G54" s="58"/>
      <c r="H54" s="59"/>
    </row>
    <row r="55" spans="1:8" ht="12.75" customHeight="1" x14ac:dyDescent="0.25">
      <c r="A55" s="165"/>
      <c r="B55" s="166"/>
      <c r="C55" s="167"/>
      <c r="D55" s="166"/>
      <c r="E55" s="55">
        <f>E54*D54</f>
        <v>245.53</v>
      </c>
      <c r="F55" s="63"/>
      <c r="G55" s="63"/>
      <c r="H55" s="61"/>
    </row>
    <row r="56" spans="1:8" ht="12.75" customHeight="1" x14ac:dyDescent="0.25">
      <c r="A56" s="144" t="s">
        <v>370</v>
      </c>
      <c r="B56" s="146" t="s">
        <v>373</v>
      </c>
      <c r="C56" s="148">
        <f t="shared" ref="C56" si="10">D56/$D$94</f>
        <v>9.8561543315218926E-4</v>
      </c>
      <c r="D56" s="150">
        <v>619.92999999999995</v>
      </c>
      <c r="E56" s="52">
        <v>1</v>
      </c>
      <c r="F56" s="58"/>
      <c r="G56" s="58"/>
      <c r="H56" s="59"/>
    </row>
    <row r="57" spans="1:8" ht="12.75" customHeight="1" x14ac:dyDescent="0.25">
      <c r="A57" s="165"/>
      <c r="B57" s="166"/>
      <c r="C57" s="167"/>
      <c r="D57" s="166"/>
      <c r="E57" s="55">
        <f>E56*D56</f>
        <v>619.92999999999995</v>
      </c>
      <c r="F57" s="63"/>
      <c r="G57" s="63"/>
      <c r="H57" s="61"/>
    </row>
    <row r="58" spans="1:8" ht="12.75" customHeight="1" x14ac:dyDescent="0.25">
      <c r="A58" s="144" t="s">
        <v>372</v>
      </c>
      <c r="B58" s="146" t="s">
        <v>154</v>
      </c>
      <c r="C58" s="148">
        <f t="shared" ref="C58" si="11">D58/$D$94</f>
        <v>2.4029632729833214E-3</v>
      </c>
      <c r="D58" s="150">
        <v>1511.41</v>
      </c>
      <c r="E58" s="52">
        <v>1</v>
      </c>
      <c r="F58" s="58"/>
      <c r="G58" s="58"/>
      <c r="H58" s="59"/>
    </row>
    <row r="59" spans="1:8" ht="12.75" customHeight="1" x14ac:dyDescent="0.25">
      <c r="A59" s="165"/>
      <c r="B59" s="166"/>
      <c r="C59" s="167"/>
      <c r="D59" s="166"/>
      <c r="E59" s="55">
        <f>E58*D58</f>
        <v>1511.41</v>
      </c>
      <c r="F59" s="63"/>
      <c r="G59" s="63"/>
      <c r="H59" s="61"/>
    </row>
    <row r="60" spans="1:8" ht="12.75" customHeight="1" x14ac:dyDescent="0.25">
      <c r="A60" s="144" t="s">
        <v>379</v>
      </c>
      <c r="B60" s="146" t="s">
        <v>162</v>
      </c>
      <c r="C60" s="148">
        <f t="shared" ref="C60:C62" si="12">D60/$D$94</f>
        <v>2.2579501526990777E-3</v>
      </c>
      <c r="D60" s="150">
        <v>1420.2</v>
      </c>
      <c r="E60" s="58"/>
      <c r="F60" s="52">
        <v>1</v>
      </c>
      <c r="G60" s="58"/>
      <c r="H60" s="59"/>
    </row>
    <row r="61" spans="1:8" ht="12.75" customHeight="1" x14ac:dyDescent="0.25">
      <c r="A61" s="165"/>
      <c r="B61" s="166"/>
      <c r="C61" s="167"/>
      <c r="D61" s="166"/>
      <c r="E61" s="58"/>
      <c r="F61" s="55">
        <f>F60*D60</f>
        <v>1420.2</v>
      </c>
      <c r="G61" s="63"/>
      <c r="H61" s="61"/>
    </row>
    <row r="62" spans="1:8" ht="12.75" customHeight="1" x14ac:dyDescent="0.25">
      <c r="A62" s="144" t="s">
        <v>381</v>
      </c>
      <c r="B62" s="146" t="s">
        <v>167</v>
      </c>
      <c r="C62" s="148">
        <f t="shared" si="12"/>
        <v>5.3684887372642681E-2</v>
      </c>
      <c r="D62" s="150">
        <v>33766.589999999997</v>
      </c>
      <c r="E62" s="58"/>
      <c r="F62" s="52">
        <v>0.9</v>
      </c>
      <c r="G62" s="52">
        <v>0.1</v>
      </c>
      <c r="H62" s="59"/>
    </row>
    <row r="63" spans="1:8" ht="12.75" customHeight="1" x14ac:dyDescent="0.25">
      <c r="A63" s="165"/>
      <c r="B63" s="166"/>
      <c r="C63" s="167"/>
      <c r="D63" s="166"/>
      <c r="E63" s="58"/>
      <c r="F63" s="55">
        <f>F62*$D$62</f>
        <v>30389.930999999997</v>
      </c>
      <c r="G63" s="55">
        <f>G62*$D$62</f>
        <v>3376.6589999999997</v>
      </c>
      <c r="H63" s="61"/>
    </row>
    <row r="64" spans="1:8" ht="12.75" customHeight="1" x14ac:dyDescent="0.25">
      <c r="A64" s="144" t="s">
        <v>383</v>
      </c>
      <c r="B64" s="146" t="s">
        <v>410</v>
      </c>
      <c r="C64" s="148">
        <f t="shared" ref="C64:C70" si="13">D64/$D$94</f>
        <v>8.8655466694727344E-3</v>
      </c>
      <c r="D64" s="150">
        <v>5576.23</v>
      </c>
      <c r="E64" s="58"/>
      <c r="F64" s="52">
        <v>0.25</v>
      </c>
      <c r="G64" s="52">
        <v>0.3</v>
      </c>
      <c r="H64" s="57">
        <v>0.45</v>
      </c>
    </row>
    <row r="65" spans="1:8" ht="12.75" customHeight="1" x14ac:dyDescent="0.25">
      <c r="A65" s="165"/>
      <c r="B65" s="166"/>
      <c r="C65" s="167"/>
      <c r="D65" s="166"/>
      <c r="E65" s="58"/>
      <c r="F65" s="55">
        <f>F64*$D$64</f>
        <v>1394.0574999999999</v>
      </c>
      <c r="G65" s="55">
        <f t="shared" ref="G65:H65" si="14">G64*$D$64</f>
        <v>1672.8689999999999</v>
      </c>
      <c r="H65" s="56">
        <f t="shared" si="14"/>
        <v>2509.3035</v>
      </c>
    </row>
    <row r="66" spans="1:8" ht="12.75" customHeight="1" x14ac:dyDescent="0.25">
      <c r="A66" s="144" t="s">
        <v>409</v>
      </c>
      <c r="B66" s="146" t="s">
        <v>253</v>
      </c>
      <c r="C66" s="148">
        <f t="shared" si="13"/>
        <v>2.0233360630051298E-2</v>
      </c>
      <c r="D66" s="150">
        <v>12726.33</v>
      </c>
      <c r="E66" s="58"/>
      <c r="F66" s="52">
        <v>0.3</v>
      </c>
      <c r="G66" s="52">
        <v>0.3</v>
      </c>
      <c r="H66" s="57">
        <v>0.4</v>
      </c>
    </row>
    <row r="67" spans="1:8" ht="12.75" customHeight="1" x14ac:dyDescent="0.25">
      <c r="A67" s="165"/>
      <c r="B67" s="166"/>
      <c r="C67" s="167"/>
      <c r="D67" s="166"/>
      <c r="E67" s="58"/>
      <c r="F67" s="55">
        <f>F66*$D$66</f>
        <v>3817.8989999999999</v>
      </c>
      <c r="G67" s="55">
        <f t="shared" ref="G67:H67" si="15">G66*$D$66</f>
        <v>3817.8989999999999</v>
      </c>
      <c r="H67" s="56">
        <f t="shared" si="15"/>
        <v>5090.5320000000002</v>
      </c>
    </row>
    <row r="68" spans="1:8" ht="12.75" customHeight="1" x14ac:dyDescent="0.25">
      <c r="A68" s="144" t="s">
        <v>418</v>
      </c>
      <c r="B68" s="146" t="s">
        <v>331</v>
      </c>
      <c r="C68" s="148">
        <f t="shared" si="13"/>
        <v>5.546175518714629E-3</v>
      </c>
      <c r="D68" s="150">
        <v>3488.42</v>
      </c>
      <c r="E68" s="58"/>
      <c r="F68" s="52">
        <v>1</v>
      </c>
      <c r="G68" s="58"/>
      <c r="H68" s="59"/>
    </row>
    <row r="69" spans="1:8" ht="12.75" customHeight="1" x14ac:dyDescent="0.25">
      <c r="A69" s="165"/>
      <c r="B69" s="166"/>
      <c r="C69" s="167"/>
      <c r="D69" s="166"/>
      <c r="E69" s="58"/>
      <c r="F69" s="55">
        <f>F68*D68</f>
        <v>3488.42</v>
      </c>
      <c r="G69" s="63"/>
      <c r="H69" s="61"/>
    </row>
    <row r="70" spans="1:8" ht="12.75" customHeight="1" x14ac:dyDescent="0.25">
      <c r="A70" s="144" t="s">
        <v>435</v>
      </c>
      <c r="B70" s="146" t="s">
        <v>296</v>
      </c>
      <c r="C70" s="148">
        <f t="shared" si="13"/>
        <v>5.4642012123682238E-3</v>
      </c>
      <c r="D70" s="150">
        <v>3436.86</v>
      </c>
      <c r="E70" s="58"/>
      <c r="F70" s="58"/>
      <c r="G70" s="52">
        <v>0.5</v>
      </c>
      <c r="H70" s="57">
        <v>0.5</v>
      </c>
    </row>
    <row r="71" spans="1:8" ht="12.75" customHeight="1" x14ac:dyDescent="0.25">
      <c r="A71" s="165"/>
      <c r="B71" s="166"/>
      <c r="C71" s="167"/>
      <c r="D71" s="166"/>
      <c r="E71" s="58"/>
      <c r="F71" s="63"/>
      <c r="G71" s="60">
        <f>G70*$D$70</f>
        <v>1718.43</v>
      </c>
      <c r="H71" s="56">
        <f>H70*$D$70</f>
        <v>1718.43</v>
      </c>
    </row>
    <row r="72" spans="1:8" ht="12.75" customHeight="1" x14ac:dyDescent="0.25">
      <c r="A72" s="144" t="s">
        <v>445</v>
      </c>
      <c r="B72" s="146" t="s">
        <v>458</v>
      </c>
      <c r="C72" s="148">
        <f>D72/$D$94</f>
        <v>6.6054819739606104E-4</v>
      </c>
      <c r="D72" s="150">
        <v>415.47</v>
      </c>
      <c r="E72" s="58"/>
      <c r="F72" s="58"/>
      <c r="G72" s="52">
        <v>0.5</v>
      </c>
      <c r="H72" s="57">
        <v>0.5</v>
      </c>
    </row>
    <row r="73" spans="1:8" ht="12.75" customHeight="1" x14ac:dyDescent="0.25">
      <c r="A73" s="165"/>
      <c r="B73" s="166"/>
      <c r="C73" s="167"/>
      <c r="D73" s="166"/>
      <c r="E73" s="58"/>
      <c r="F73" s="58"/>
      <c r="G73" s="60">
        <f>G72*$D$72</f>
        <v>207.73500000000001</v>
      </c>
      <c r="H73" s="56">
        <f>H72*$D$72</f>
        <v>207.73500000000001</v>
      </c>
    </row>
    <row r="74" spans="1:8" ht="12.75" customHeight="1" x14ac:dyDescent="0.25">
      <c r="A74" s="144" t="s">
        <v>457</v>
      </c>
      <c r="B74" s="146" t="s">
        <v>467</v>
      </c>
      <c r="C74" s="148">
        <f>D74/$D$94</f>
        <v>3.1760067379153128E-2</v>
      </c>
      <c r="D74" s="150">
        <v>19976.37</v>
      </c>
      <c r="E74" s="58"/>
      <c r="F74" s="52">
        <v>0.2</v>
      </c>
      <c r="G74" s="52">
        <v>0.35</v>
      </c>
      <c r="H74" s="57">
        <v>0.45</v>
      </c>
    </row>
    <row r="75" spans="1:8" ht="12.75" customHeight="1" x14ac:dyDescent="0.25">
      <c r="A75" s="165"/>
      <c r="B75" s="166"/>
      <c r="C75" s="167"/>
      <c r="D75" s="166"/>
      <c r="E75" s="58"/>
      <c r="F75" s="55">
        <f t="shared" ref="F75:H75" si="16">F74*$D$74</f>
        <v>3995.2739999999999</v>
      </c>
      <c r="G75" s="55">
        <f t="shared" si="16"/>
        <v>6991.7294999999995</v>
      </c>
      <c r="H75" s="56">
        <f t="shared" si="16"/>
        <v>8989.3665000000001</v>
      </c>
    </row>
    <row r="76" spans="1:8" ht="12.75" customHeight="1" x14ac:dyDescent="0.25">
      <c r="A76" s="168">
        <v>5</v>
      </c>
      <c r="B76" s="169" t="s">
        <v>472</v>
      </c>
      <c r="C76" s="171">
        <f>D76/$D$94</f>
        <v>8.6518268065825965E-2</v>
      </c>
      <c r="D76" s="173">
        <f>SUM(D78:D85)</f>
        <v>54418.05</v>
      </c>
      <c r="E76" s="159"/>
      <c r="F76" s="160"/>
      <c r="G76" s="160"/>
      <c r="H76" s="161"/>
    </row>
    <row r="77" spans="1:8" ht="12.75" customHeight="1" x14ac:dyDescent="0.25">
      <c r="A77" s="165"/>
      <c r="B77" s="170"/>
      <c r="C77" s="172"/>
      <c r="D77" s="170"/>
      <c r="E77" s="162"/>
      <c r="F77" s="163"/>
      <c r="G77" s="163"/>
      <c r="H77" s="164"/>
    </row>
    <row r="78" spans="1:8" ht="12.75" customHeight="1" x14ac:dyDescent="0.25">
      <c r="A78" s="144" t="s">
        <v>473</v>
      </c>
      <c r="B78" s="146" t="s">
        <v>474</v>
      </c>
      <c r="C78" s="148">
        <f>D78/$D$94</f>
        <v>1.397162700316509E-2</v>
      </c>
      <c r="D78" s="150">
        <v>8787.84</v>
      </c>
      <c r="E78" s="58"/>
      <c r="F78" s="52">
        <v>0.2</v>
      </c>
      <c r="G78" s="52">
        <v>0.4</v>
      </c>
      <c r="H78" s="57">
        <v>0.4</v>
      </c>
    </row>
    <row r="79" spans="1:8" ht="12.75" customHeight="1" x14ac:dyDescent="0.25">
      <c r="A79" s="165"/>
      <c r="B79" s="166"/>
      <c r="C79" s="167"/>
      <c r="D79" s="166"/>
      <c r="E79" s="58"/>
      <c r="F79" s="55">
        <f>F78*$D$78</f>
        <v>1757.5680000000002</v>
      </c>
      <c r="G79" s="55">
        <f t="shared" ref="G79:H79" si="17">G78*$D$78</f>
        <v>3515.1360000000004</v>
      </c>
      <c r="H79" s="56">
        <f t="shared" si="17"/>
        <v>3515.1360000000004</v>
      </c>
    </row>
    <row r="80" spans="1:8" ht="12.75" customHeight="1" x14ac:dyDescent="0.25">
      <c r="A80" s="144" t="s">
        <v>562</v>
      </c>
      <c r="B80" s="146" t="s">
        <v>563</v>
      </c>
      <c r="C80" s="148">
        <f>D80/$D$94</f>
        <v>5.6147598404208209E-2</v>
      </c>
      <c r="D80" s="150">
        <v>35315.58</v>
      </c>
      <c r="E80" s="58"/>
      <c r="F80" s="52">
        <v>0.2</v>
      </c>
      <c r="G80" s="52">
        <v>0.4</v>
      </c>
      <c r="H80" s="57">
        <v>0.4</v>
      </c>
    </row>
    <row r="81" spans="1:10" ht="12.75" customHeight="1" x14ac:dyDescent="0.25">
      <c r="A81" s="165"/>
      <c r="B81" s="166"/>
      <c r="C81" s="167"/>
      <c r="D81" s="166"/>
      <c r="E81" s="58"/>
      <c r="F81" s="55">
        <f>F80*$D$80</f>
        <v>7063.1160000000009</v>
      </c>
      <c r="G81" s="55">
        <f t="shared" ref="G81:H81" si="18">G80*$D$80</f>
        <v>14126.232000000002</v>
      </c>
      <c r="H81" s="56">
        <f t="shared" si="18"/>
        <v>14126.232000000002</v>
      </c>
    </row>
    <row r="82" spans="1:10" ht="12.75" customHeight="1" x14ac:dyDescent="0.25">
      <c r="A82" s="144" t="s">
        <v>654</v>
      </c>
      <c r="B82" s="146" t="s">
        <v>655</v>
      </c>
      <c r="C82" s="148">
        <f>D82/$D$94</f>
        <v>1.3765276242484331E-2</v>
      </c>
      <c r="D82" s="150">
        <v>8658.0499999999993</v>
      </c>
      <c r="E82" s="58"/>
      <c r="F82" s="58"/>
      <c r="G82" s="52">
        <v>0.5</v>
      </c>
      <c r="H82" s="57">
        <v>0.5</v>
      </c>
    </row>
    <row r="83" spans="1:10" ht="12.75" customHeight="1" x14ac:dyDescent="0.25">
      <c r="A83" s="165"/>
      <c r="B83" s="166"/>
      <c r="C83" s="167"/>
      <c r="D83" s="166"/>
      <c r="E83" s="58"/>
      <c r="F83" s="58"/>
      <c r="G83" s="60">
        <f>G82*$D$82</f>
        <v>4329.0249999999996</v>
      </c>
      <c r="H83" s="56">
        <f>H82*$D$82</f>
        <v>4329.0249999999996</v>
      </c>
    </row>
    <row r="84" spans="1:10" ht="12.75" customHeight="1" x14ac:dyDescent="0.25">
      <c r="A84" s="144" t="s">
        <v>674</v>
      </c>
      <c r="B84" s="146" t="s">
        <v>675</v>
      </c>
      <c r="C84" s="148">
        <f>D84/$D$94</f>
        <v>2.633766415968341E-3</v>
      </c>
      <c r="D84" s="150">
        <v>1656.58</v>
      </c>
      <c r="E84" s="58"/>
      <c r="F84" s="58"/>
      <c r="G84" s="58"/>
      <c r="H84" s="57">
        <v>1</v>
      </c>
    </row>
    <row r="85" spans="1:10" ht="12.75" customHeight="1" x14ac:dyDescent="0.25">
      <c r="A85" s="165"/>
      <c r="B85" s="166"/>
      <c r="C85" s="167"/>
      <c r="D85" s="166"/>
      <c r="E85" s="58"/>
      <c r="F85" s="58"/>
      <c r="G85" s="58"/>
      <c r="H85" s="56">
        <f>H84*D84</f>
        <v>1656.58</v>
      </c>
    </row>
    <row r="86" spans="1:10" ht="12.75" customHeight="1" x14ac:dyDescent="0.25">
      <c r="A86" s="168">
        <v>6</v>
      </c>
      <c r="B86" s="169" t="s">
        <v>700</v>
      </c>
      <c r="C86" s="171">
        <f>D86/$D$94</f>
        <v>3.7792253710699442E-2</v>
      </c>
      <c r="D86" s="173">
        <f>SUM(D88:D93)</f>
        <v>23770.479899999998</v>
      </c>
      <c r="E86" s="159"/>
      <c r="F86" s="160"/>
      <c r="G86" s="160"/>
      <c r="H86" s="161"/>
    </row>
    <row r="87" spans="1:10" ht="12.75" customHeight="1" x14ac:dyDescent="0.25">
      <c r="A87" s="165"/>
      <c r="B87" s="170"/>
      <c r="C87" s="172"/>
      <c r="D87" s="170"/>
      <c r="E87" s="162"/>
      <c r="F87" s="163"/>
      <c r="G87" s="163"/>
      <c r="H87" s="164"/>
    </row>
    <row r="88" spans="1:10" ht="12.75" customHeight="1" x14ac:dyDescent="0.25">
      <c r="A88" s="144" t="s">
        <v>701</v>
      </c>
      <c r="B88" s="146" t="s">
        <v>702</v>
      </c>
      <c r="C88" s="148">
        <f>D88/$D$94</f>
        <v>2.1162074193068925E-2</v>
      </c>
      <c r="D88" s="150">
        <v>13310.47</v>
      </c>
      <c r="E88" s="58"/>
      <c r="F88" s="58"/>
      <c r="G88" s="52">
        <v>0.1</v>
      </c>
      <c r="H88" s="57">
        <v>0.9</v>
      </c>
    </row>
    <row r="89" spans="1:10" ht="12.75" customHeight="1" x14ac:dyDescent="0.25">
      <c r="A89" s="165"/>
      <c r="B89" s="166"/>
      <c r="C89" s="167"/>
      <c r="D89" s="166"/>
      <c r="E89" s="58"/>
      <c r="F89" s="58"/>
      <c r="G89" s="55">
        <f>G88*$D$88</f>
        <v>1331.047</v>
      </c>
      <c r="H89" s="56">
        <f>H88*$D$88</f>
        <v>11979.422999999999</v>
      </c>
    </row>
    <row r="90" spans="1:10" ht="12.75" customHeight="1" x14ac:dyDescent="0.25">
      <c r="A90" s="144" t="s">
        <v>711</v>
      </c>
      <c r="B90" s="146" t="s">
        <v>712</v>
      </c>
      <c r="C90" s="148">
        <f>D90/$D$94</f>
        <v>5.8952960764396241E-3</v>
      </c>
      <c r="D90" s="150">
        <v>3708.009</v>
      </c>
      <c r="E90" s="58"/>
      <c r="F90" s="58"/>
      <c r="G90" s="64">
        <v>0.2</v>
      </c>
      <c r="H90" s="65">
        <v>0.8</v>
      </c>
    </row>
    <row r="91" spans="1:10" ht="12.75" customHeight="1" x14ac:dyDescent="0.25">
      <c r="A91" s="165"/>
      <c r="B91" s="166"/>
      <c r="C91" s="167"/>
      <c r="D91" s="166"/>
      <c r="E91" s="58"/>
      <c r="F91" s="58"/>
      <c r="G91" s="55">
        <f>G90*$D$90</f>
        <v>741.60180000000003</v>
      </c>
      <c r="H91" s="56">
        <f>H90*$D$90</f>
        <v>2966.4072000000001</v>
      </c>
    </row>
    <row r="92" spans="1:10" ht="12.75" customHeight="1" x14ac:dyDescent="0.25">
      <c r="A92" s="144" t="s">
        <v>716</v>
      </c>
      <c r="B92" s="146" t="s">
        <v>717</v>
      </c>
      <c r="C92" s="148">
        <f>D92/$D$94</f>
        <v>1.0734883441190895E-2</v>
      </c>
      <c r="D92" s="150">
        <v>6752.0009</v>
      </c>
      <c r="E92" s="58"/>
      <c r="F92" s="52">
        <v>0.2</v>
      </c>
      <c r="G92" s="52">
        <v>0.2</v>
      </c>
      <c r="H92" s="57">
        <v>0.6</v>
      </c>
    </row>
    <row r="93" spans="1:10" ht="12.75" customHeight="1" thickBot="1" x14ac:dyDescent="0.3">
      <c r="A93" s="145"/>
      <c r="B93" s="147"/>
      <c r="C93" s="149"/>
      <c r="D93" s="147"/>
      <c r="E93" s="51"/>
      <c r="F93" s="66">
        <f>F92*$D$92</f>
        <v>1350.4001800000001</v>
      </c>
      <c r="G93" s="66">
        <f>G92*$D$92</f>
        <v>1350.4001800000001</v>
      </c>
      <c r="H93" s="67">
        <f>H92*$D$92</f>
        <v>4051.2005399999998</v>
      </c>
    </row>
    <row r="94" spans="1:10" ht="12.75" customHeight="1" x14ac:dyDescent="0.25">
      <c r="A94" s="151" t="s">
        <v>784</v>
      </c>
      <c r="B94" s="152"/>
      <c r="C94" s="155">
        <f>C12+C20+C22+C26+C50+C76+C86</f>
        <v>1.001491945094559</v>
      </c>
      <c r="D94" s="157">
        <f>SUM(D12+D20+D26+D50+D76+D86)</f>
        <v>628977.56990000012</v>
      </c>
      <c r="E94" s="70">
        <f>E95/$D$94</f>
        <v>9.4331659184501232E-2</v>
      </c>
      <c r="F94" s="70">
        <f>F95/$D$94</f>
        <v>0.29965531021772068</v>
      </c>
      <c r="G94" s="70">
        <f>G95/$D$94</f>
        <v>0.30454370479436466</v>
      </c>
      <c r="H94" s="71">
        <f>H95/$D$94</f>
        <v>0.30146932580341312</v>
      </c>
    </row>
    <row r="95" spans="1:10" ht="12.75" customHeight="1" thickBot="1" x14ac:dyDescent="0.3">
      <c r="A95" s="153"/>
      <c r="B95" s="154"/>
      <c r="C95" s="156"/>
      <c r="D95" s="158"/>
      <c r="E95" s="72">
        <f>E15+E17+E19+E23+E25+E29+E31+E33+E35+E37+E39+E41+E43+E45+E47+E49+E53+E55+E57+E59+E61+E63+E65+E67+E69+E71+E73+E75+E79+E81+E83+E85+E89+E91+E93</f>
        <v>59332.497758502614</v>
      </c>
      <c r="F95" s="72">
        <f t="shared" ref="F95:H95" si="19">F15+F17+F19+F23+F25+F29+F31+F33+F35+F37+F39+F41+F43+F45+F47+F49+F53+F55+F57+F59+F61+F63+F65+F67+F69+F71+F73+F75+F79+F81+F83+F85+F89+F91+F93</f>
        <v>188476.46882837263</v>
      </c>
      <c r="G95" s="72">
        <f t="shared" si="19"/>
        <v>191551.15936990248</v>
      </c>
      <c r="H95" s="73">
        <f t="shared" si="19"/>
        <v>189617.4439432222</v>
      </c>
      <c r="J95" s="74">
        <f>SUM(E95:I95)</f>
        <v>628977.56989999989</v>
      </c>
    </row>
    <row r="96" spans="1:10" ht="12.75" customHeight="1" x14ac:dyDescent="0.25">
      <c r="A96" s="44"/>
      <c r="B96" s="45"/>
      <c r="C96" s="68"/>
      <c r="D96" s="46"/>
      <c r="E96" s="47"/>
      <c r="F96" s="48"/>
      <c r="G96" s="47"/>
      <c r="H96" s="48"/>
    </row>
    <row r="97" spans="1:8" ht="12.75" customHeight="1" x14ac:dyDescent="0.25">
      <c r="A97" s="44"/>
      <c r="B97" s="45"/>
      <c r="C97" s="68"/>
      <c r="D97" s="46"/>
      <c r="E97" s="47"/>
      <c r="F97" s="48"/>
      <c r="G97" s="47"/>
      <c r="H97" s="48"/>
    </row>
    <row r="98" spans="1:8" ht="12.75" customHeight="1" x14ac:dyDescent="0.25">
      <c r="A98" s="44"/>
      <c r="B98" s="45"/>
      <c r="C98" s="68"/>
      <c r="D98" s="46"/>
      <c r="E98" s="47"/>
      <c r="F98" s="47"/>
      <c r="G98" s="47"/>
      <c r="H98" s="47"/>
    </row>
    <row r="99" spans="1:8" ht="12.75" customHeight="1" x14ac:dyDescent="0.25">
      <c r="A99" s="44"/>
      <c r="B99" s="45"/>
      <c r="C99" s="68"/>
      <c r="D99" s="46"/>
      <c r="E99" s="47"/>
      <c r="F99" s="48"/>
      <c r="G99" s="47"/>
      <c r="H99" s="48"/>
    </row>
    <row r="100" spans="1:8" ht="12.75" customHeight="1" x14ac:dyDescent="0.25">
      <c r="A100" s="44"/>
      <c r="B100" s="45"/>
      <c r="C100" s="68"/>
      <c r="D100" s="46"/>
      <c r="E100" s="47"/>
      <c r="F100" s="48"/>
    </row>
    <row r="101" spans="1:8" ht="12.75" customHeight="1" x14ac:dyDescent="0.25">
      <c r="A101" s="44"/>
      <c r="B101" s="45"/>
      <c r="C101" s="68"/>
      <c r="D101" s="46"/>
      <c r="E101" s="47"/>
      <c r="F101" s="48"/>
      <c r="G101" s="47"/>
      <c r="H101" s="48"/>
    </row>
    <row r="102" spans="1:8" ht="12.75" customHeight="1" x14ac:dyDescent="0.25">
      <c r="A102" s="44"/>
      <c r="B102" s="45"/>
      <c r="C102" s="68"/>
      <c r="D102" s="46"/>
      <c r="E102" s="47"/>
      <c r="F102" s="48"/>
      <c r="G102" s="47"/>
      <c r="H102" s="48"/>
    </row>
    <row r="103" spans="1:8" ht="12.75" customHeight="1" x14ac:dyDescent="0.25">
      <c r="A103" s="44"/>
      <c r="B103" s="45"/>
      <c r="C103" s="68"/>
      <c r="D103" s="46"/>
      <c r="E103" s="47"/>
      <c r="F103" s="48"/>
      <c r="G103" s="47"/>
      <c r="H103" s="48"/>
    </row>
    <row r="104" spans="1:8" ht="12.75" customHeight="1" x14ac:dyDescent="0.25">
      <c r="A104" s="44"/>
      <c r="B104" s="45"/>
      <c r="C104" s="68"/>
      <c r="D104" s="46"/>
      <c r="E104" s="47"/>
      <c r="F104" s="48"/>
      <c r="G104" s="47"/>
      <c r="H104" s="48"/>
    </row>
    <row r="105" spans="1:8" ht="12.75" customHeight="1" x14ac:dyDescent="0.25">
      <c r="A105" s="44"/>
      <c r="B105" s="45"/>
      <c r="C105" s="68"/>
      <c r="D105" s="46"/>
      <c r="E105" s="47"/>
      <c r="F105" s="48"/>
      <c r="G105" s="47"/>
      <c r="H105" s="48"/>
    </row>
    <row r="106" spans="1:8" ht="12.75" customHeight="1" x14ac:dyDescent="0.25">
      <c r="A106" s="44"/>
      <c r="B106" s="45"/>
      <c r="C106" s="68"/>
      <c r="D106" s="46"/>
      <c r="E106" s="47"/>
      <c r="F106" s="48"/>
      <c r="G106" s="47"/>
      <c r="H106" s="48"/>
    </row>
    <row r="107" spans="1:8" ht="12.75" customHeight="1" x14ac:dyDescent="0.25">
      <c r="A107" s="44"/>
      <c r="B107" s="45"/>
      <c r="C107" s="68"/>
      <c r="D107" s="46"/>
      <c r="E107" s="47"/>
      <c r="F107" s="48"/>
      <c r="G107" s="47"/>
      <c r="H107" s="48"/>
    </row>
    <row r="108" spans="1:8" ht="12.75" customHeight="1" x14ac:dyDescent="0.25">
      <c r="A108" s="44"/>
      <c r="B108" s="45"/>
      <c r="C108" s="68"/>
      <c r="D108" s="46"/>
      <c r="E108" s="47"/>
      <c r="F108" s="48"/>
      <c r="G108" s="47"/>
      <c r="H108" s="48"/>
    </row>
    <row r="109" spans="1:8" ht="12.75" customHeight="1" x14ac:dyDescent="0.25">
      <c r="A109" s="44"/>
      <c r="B109" s="45"/>
      <c r="C109" s="68"/>
      <c r="D109" s="46"/>
      <c r="E109" s="47"/>
      <c r="F109" s="48"/>
      <c r="G109" s="47"/>
      <c r="H109" s="48"/>
    </row>
    <row r="110" spans="1:8" ht="12.75" customHeight="1" x14ac:dyDescent="0.25">
      <c r="A110" s="44"/>
      <c r="B110" s="45"/>
      <c r="C110" s="68"/>
      <c r="D110" s="46"/>
      <c r="E110" s="47"/>
      <c r="F110" s="48"/>
      <c r="G110" s="47"/>
      <c r="H110" s="48"/>
    </row>
    <row r="111" spans="1:8" ht="12.75" customHeight="1" x14ac:dyDescent="0.25">
      <c r="A111" s="44"/>
      <c r="B111" s="45"/>
      <c r="C111" s="68"/>
      <c r="D111" s="46"/>
      <c r="E111" s="47"/>
      <c r="F111" s="48"/>
      <c r="G111" s="47"/>
      <c r="H111" s="48"/>
    </row>
    <row r="112" spans="1:8" ht="12.75" customHeight="1" x14ac:dyDescent="0.25">
      <c r="A112" s="44"/>
      <c r="B112" s="45"/>
      <c r="C112" s="68"/>
      <c r="D112" s="46"/>
      <c r="E112" s="47"/>
      <c r="F112" s="48"/>
      <c r="G112" s="47"/>
      <c r="H112" s="48"/>
    </row>
    <row r="113" spans="1:8" ht="12.75" customHeight="1" x14ac:dyDescent="0.25">
      <c r="A113" s="44"/>
      <c r="B113" s="45"/>
      <c r="C113" s="68"/>
      <c r="D113" s="46"/>
      <c r="E113" s="47"/>
      <c r="F113" s="48"/>
      <c r="G113" s="47"/>
      <c r="H113" s="48"/>
    </row>
    <row r="114" spans="1:8" ht="12.75" customHeight="1" x14ac:dyDescent="0.25">
      <c r="A114" s="44"/>
      <c r="B114" s="45"/>
      <c r="C114" s="68"/>
      <c r="D114" s="46"/>
      <c r="E114" s="47"/>
      <c r="F114" s="48"/>
      <c r="G114" s="47"/>
      <c r="H114" s="48"/>
    </row>
    <row r="115" spans="1:8" ht="12.75" customHeight="1" x14ac:dyDescent="0.25">
      <c r="A115" s="44"/>
      <c r="B115" s="45"/>
      <c r="C115" s="68"/>
      <c r="D115" s="46"/>
      <c r="E115" s="47"/>
      <c r="F115" s="48"/>
      <c r="G115" s="47"/>
      <c r="H115" s="48"/>
    </row>
    <row r="116" spans="1:8" ht="12.75" customHeight="1" x14ac:dyDescent="0.25">
      <c r="A116" s="44"/>
      <c r="B116" s="45"/>
      <c r="C116" s="68"/>
      <c r="D116" s="46"/>
      <c r="E116" s="47"/>
      <c r="F116" s="48"/>
      <c r="G116" s="47"/>
      <c r="H116" s="48"/>
    </row>
    <row r="117" spans="1:8" ht="12.75" customHeight="1" x14ac:dyDescent="0.25">
      <c r="A117" s="44"/>
      <c r="B117" s="45"/>
      <c r="C117" s="68"/>
      <c r="D117" s="46"/>
      <c r="E117" s="47"/>
      <c r="F117" s="48"/>
      <c r="G117" s="47"/>
      <c r="H117" s="48"/>
    </row>
    <row r="118" spans="1:8" ht="12.75" customHeight="1" x14ac:dyDescent="0.25">
      <c r="A118" s="44"/>
      <c r="B118" s="45"/>
      <c r="C118" s="68"/>
      <c r="D118" s="46"/>
      <c r="E118" s="47"/>
      <c r="F118" s="48"/>
      <c r="G118" s="47"/>
      <c r="H118" s="48"/>
    </row>
    <row r="119" spans="1:8" ht="12.75" customHeight="1" x14ac:dyDescent="0.25">
      <c r="A119" s="44"/>
      <c r="B119" s="45"/>
      <c r="C119" s="68"/>
      <c r="D119" s="46"/>
      <c r="E119" s="47"/>
      <c r="F119" s="48"/>
      <c r="G119" s="47"/>
      <c r="H119" s="48"/>
    </row>
    <row r="120" spans="1:8" ht="12.75" customHeight="1" x14ac:dyDescent="0.25">
      <c r="A120" s="44"/>
      <c r="B120" s="45"/>
      <c r="C120" s="68"/>
      <c r="D120" s="46"/>
      <c r="E120" s="47"/>
      <c r="F120" s="48"/>
      <c r="G120" s="47"/>
      <c r="H120" s="48"/>
    </row>
    <row r="121" spans="1:8" ht="12.75" customHeight="1" x14ac:dyDescent="0.25">
      <c r="A121" s="44"/>
      <c r="B121" s="45"/>
      <c r="C121" s="68"/>
      <c r="D121" s="46"/>
      <c r="E121" s="47"/>
      <c r="F121" s="48"/>
      <c r="G121" s="47"/>
      <c r="H121" s="48"/>
    </row>
    <row r="122" spans="1:8" ht="12.75" customHeight="1" x14ac:dyDescent="0.25">
      <c r="A122" s="44"/>
      <c r="B122" s="45"/>
      <c r="C122" s="68"/>
      <c r="D122" s="46"/>
      <c r="E122" s="47"/>
      <c r="F122" s="48"/>
      <c r="G122" s="47"/>
      <c r="H122" s="48"/>
    </row>
    <row r="123" spans="1:8" ht="12.75" customHeight="1" x14ac:dyDescent="0.25">
      <c r="A123" s="44"/>
      <c r="B123" s="45"/>
      <c r="C123" s="68"/>
      <c r="D123" s="46"/>
      <c r="E123" s="47"/>
      <c r="F123" s="48"/>
      <c r="G123" s="47"/>
      <c r="H123" s="48"/>
    </row>
    <row r="124" spans="1:8" ht="12.75" customHeight="1" x14ac:dyDescent="0.25">
      <c r="A124" s="44"/>
      <c r="B124" s="45"/>
      <c r="C124" s="68"/>
      <c r="D124" s="46"/>
      <c r="E124" s="47"/>
      <c r="F124" s="48"/>
      <c r="G124" s="47"/>
      <c r="H124" s="48"/>
    </row>
    <row r="125" spans="1:8" ht="12.75" customHeight="1" x14ac:dyDescent="0.25">
      <c r="A125" s="44"/>
      <c r="B125" s="45"/>
      <c r="C125" s="68"/>
      <c r="D125" s="46"/>
      <c r="E125" s="47"/>
      <c r="F125" s="48"/>
      <c r="G125" s="47"/>
      <c r="H125" s="48"/>
    </row>
    <row r="126" spans="1:8" ht="12.75" customHeight="1" x14ac:dyDescent="0.25">
      <c r="A126" s="44"/>
      <c r="B126" s="45"/>
      <c r="C126" s="68"/>
      <c r="D126" s="46"/>
      <c r="E126" s="47"/>
      <c r="F126" s="48"/>
      <c r="G126" s="47"/>
      <c r="H126" s="48"/>
    </row>
    <row r="127" spans="1:8" ht="12.75" customHeight="1" x14ac:dyDescent="0.25">
      <c r="A127" s="44"/>
      <c r="B127" s="45"/>
      <c r="C127" s="68"/>
      <c r="D127" s="46"/>
      <c r="E127" s="47"/>
      <c r="F127" s="48"/>
      <c r="G127" s="47"/>
      <c r="H127" s="48"/>
    </row>
    <row r="128" spans="1:8" ht="12.75" customHeight="1" x14ac:dyDescent="0.25">
      <c r="A128" s="44"/>
      <c r="B128" s="45"/>
      <c r="C128" s="68"/>
      <c r="D128" s="46"/>
      <c r="E128" s="47"/>
      <c r="F128" s="48"/>
      <c r="G128" s="47"/>
      <c r="H128" s="48"/>
    </row>
    <row r="129" spans="1:8" ht="12.75" customHeight="1" x14ac:dyDescent="0.25">
      <c r="A129" s="44"/>
      <c r="B129" s="45"/>
      <c r="C129" s="68"/>
      <c r="D129" s="46"/>
      <c r="E129" s="47"/>
      <c r="F129" s="48"/>
      <c r="G129" s="47"/>
      <c r="H129" s="48"/>
    </row>
    <row r="130" spans="1:8" ht="12.75" customHeight="1" x14ac:dyDescent="0.25">
      <c r="A130" s="44"/>
      <c r="B130" s="45"/>
      <c r="C130" s="68"/>
      <c r="D130" s="46"/>
      <c r="E130" s="47"/>
      <c r="F130" s="48"/>
      <c r="G130" s="47"/>
      <c r="H130" s="48"/>
    </row>
    <row r="131" spans="1:8" ht="12.75" customHeight="1" x14ac:dyDescent="0.25">
      <c r="A131" s="44"/>
      <c r="B131" s="45"/>
      <c r="C131" s="68"/>
      <c r="D131" s="46"/>
      <c r="E131" s="47"/>
      <c r="F131" s="48"/>
      <c r="G131" s="47"/>
      <c r="H131" s="48"/>
    </row>
    <row r="132" spans="1:8" ht="12.75" customHeight="1" x14ac:dyDescent="0.25">
      <c r="A132" s="44"/>
      <c r="B132" s="45"/>
      <c r="C132" s="68"/>
      <c r="D132" s="46"/>
      <c r="E132" s="47"/>
      <c r="F132" s="48"/>
      <c r="G132" s="47"/>
      <c r="H132" s="48"/>
    </row>
    <row r="133" spans="1:8" ht="12.75" customHeight="1" x14ac:dyDescent="0.25">
      <c r="A133" s="44"/>
      <c r="B133" s="45"/>
      <c r="C133" s="68"/>
      <c r="D133" s="46"/>
      <c r="E133" s="47"/>
      <c r="F133" s="48"/>
      <c r="G133" s="47"/>
      <c r="H133" s="48"/>
    </row>
    <row r="134" spans="1:8" ht="12.75" customHeight="1" x14ac:dyDescent="0.25">
      <c r="A134" s="44"/>
      <c r="B134" s="45"/>
      <c r="C134" s="68"/>
      <c r="D134" s="46"/>
      <c r="E134" s="47"/>
      <c r="F134" s="48"/>
      <c r="G134" s="47"/>
      <c r="H134" s="48"/>
    </row>
    <row r="135" spans="1:8" ht="12.75" customHeight="1" x14ac:dyDescent="0.25">
      <c r="A135" s="44"/>
      <c r="B135" s="45"/>
      <c r="C135" s="68"/>
      <c r="D135" s="46"/>
      <c r="E135" s="47"/>
      <c r="F135" s="48"/>
      <c r="G135" s="47"/>
      <c r="H135" s="48"/>
    </row>
    <row r="136" spans="1:8" ht="12.75" customHeight="1" x14ac:dyDescent="0.25">
      <c r="A136" s="44"/>
      <c r="B136" s="45"/>
      <c r="C136" s="68"/>
      <c r="D136" s="46"/>
      <c r="E136" s="47"/>
      <c r="F136" s="48"/>
      <c r="G136" s="47"/>
      <c r="H136" s="48"/>
    </row>
    <row r="137" spans="1:8" ht="12.75" customHeight="1" x14ac:dyDescent="0.25">
      <c r="A137" s="44"/>
      <c r="B137" s="45"/>
      <c r="C137" s="68"/>
      <c r="D137" s="46"/>
      <c r="E137" s="47"/>
      <c r="F137" s="48"/>
      <c r="G137" s="47"/>
      <c r="H137" s="48"/>
    </row>
    <row r="138" spans="1:8" ht="12.75" customHeight="1" x14ac:dyDescent="0.25">
      <c r="A138" s="44"/>
      <c r="B138" s="45"/>
      <c r="C138" s="68"/>
      <c r="D138" s="46"/>
      <c r="E138" s="47"/>
      <c r="F138" s="48"/>
      <c r="G138" s="47"/>
      <c r="H138" s="48"/>
    </row>
    <row r="139" spans="1:8" ht="12.75" customHeight="1" x14ac:dyDescent="0.25">
      <c r="A139" s="44"/>
      <c r="B139" s="45"/>
      <c r="C139" s="68"/>
      <c r="D139" s="46"/>
      <c r="E139" s="47"/>
      <c r="F139" s="48"/>
      <c r="G139" s="47"/>
      <c r="H139" s="48"/>
    </row>
    <row r="140" spans="1:8" ht="12.75" customHeight="1" x14ac:dyDescent="0.25">
      <c r="A140" s="44"/>
      <c r="B140" s="45"/>
      <c r="C140" s="68"/>
      <c r="D140" s="46"/>
      <c r="E140" s="47"/>
      <c r="F140" s="48"/>
      <c r="G140" s="47"/>
      <c r="H140" s="48"/>
    </row>
    <row r="141" spans="1:8" ht="12.75" customHeight="1" x14ac:dyDescent="0.25">
      <c r="A141" s="44"/>
      <c r="B141" s="45"/>
      <c r="C141" s="68"/>
      <c r="D141" s="46"/>
      <c r="E141" s="47"/>
      <c r="F141" s="48"/>
      <c r="G141" s="47"/>
      <c r="H141" s="48"/>
    </row>
    <row r="142" spans="1:8" ht="12.75" customHeight="1" x14ac:dyDescent="0.25">
      <c r="A142" s="44"/>
      <c r="B142" s="45"/>
      <c r="C142" s="68"/>
      <c r="D142" s="46"/>
      <c r="E142" s="47"/>
      <c r="F142" s="48"/>
      <c r="G142" s="47"/>
      <c r="H142" s="48"/>
    </row>
    <row r="143" spans="1:8" ht="12.75" customHeight="1" x14ac:dyDescent="0.25">
      <c r="A143" s="44"/>
      <c r="B143" s="45"/>
      <c r="C143" s="68"/>
      <c r="D143" s="46"/>
      <c r="E143" s="47"/>
      <c r="F143" s="48"/>
      <c r="G143" s="47"/>
      <c r="H143" s="48"/>
    </row>
    <row r="144" spans="1:8" ht="12.75" customHeight="1" x14ac:dyDescent="0.25">
      <c r="A144" s="44"/>
      <c r="B144" s="45"/>
      <c r="C144" s="68"/>
      <c r="D144" s="46"/>
      <c r="E144" s="47"/>
      <c r="F144" s="48"/>
      <c r="G144" s="47"/>
      <c r="H144" s="48"/>
    </row>
    <row r="145" spans="1:8" ht="12.75" customHeight="1" x14ac:dyDescent="0.25">
      <c r="A145" s="44"/>
      <c r="B145" s="45"/>
      <c r="C145" s="68"/>
      <c r="D145" s="46"/>
      <c r="E145" s="47"/>
      <c r="F145" s="48"/>
      <c r="G145" s="47"/>
      <c r="H145" s="48"/>
    </row>
    <row r="146" spans="1:8" ht="12.75" customHeight="1" x14ac:dyDescent="0.25">
      <c r="A146" s="44"/>
      <c r="B146" s="45"/>
      <c r="C146" s="68"/>
      <c r="D146" s="46"/>
      <c r="E146" s="47"/>
      <c r="F146" s="48"/>
      <c r="G146" s="47"/>
      <c r="H146" s="48"/>
    </row>
    <row r="147" spans="1:8" ht="12.75" customHeight="1" x14ac:dyDescent="0.25">
      <c r="A147" s="44"/>
      <c r="B147" s="45"/>
      <c r="C147" s="68"/>
      <c r="D147" s="46"/>
      <c r="E147" s="47"/>
      <c r="F147" s="48"/>
      <c r="G147" s="47"/>
      <c r="H147" s="48"/>
    </row>
    <row r="148" spans="1:8" ht="12.75" customHeight="1" x14ac:dyDescent="0.25">
      <c r="A148" s="44"/>
      <c r="B148" s="45"/>
      <c r="C148" s="68"/>
      <c r="D148" s="46"/>
      <c r="E148" s="47"/>
      <c r="F148" s="48"/>
      <c r="G148" s="47"/>
      <c r="H148" s="48"/>
    </row>
    <row r="149" spans="1:8" ht="12.75" customHeight="1" x14ac:dyDescent="0.25">
      <c r="A149" s="44"/>
      <c r="B149" s="45"/>
      <c r="C149" s="68"/>
      <c r="D149" s="46"/>
      <c r="E149" s="47"/>
      <c r="F149" s="48"/>
      <c r="G149" s="47"/>
      <c r="H149" s="48"/>
    </row>
    <row r="150" spans="1:8" ht="12.75" customHeight="1" x14ac:dyDescent="0.25">
      <c r="A150" s="44"/>
      <c r="B150" s="45"/>
      <c r="C150" s="68"/>
      <c r="D150" s="46"/>
      <c r="E150" s="47"/>
      <c r="F150" s="48"/>
      <c r="G150" s="47"/>
      <c r="H150" s="48"/>
    </row>
    <row r="151" spans="1:8" ht="12.75" customHeight="1" x14ac:dyDescent="0.25">
      <c r="A151" s="44"/>
      <c r="B151" s="45"/>
      <c r="C151" s="68"/>
      <c r="D151" s="46"/>
      <c r="E151" s="47"/>
      <c r="F151" s="48"/>
      <c r="G151" s="47"/>
      <c r="H151" s="48"/>
    </row>
    <row r="152" spans="1:8" ht="12.75" customHeight="1" x14ac:dyDescent="0.25">
      <c r="A152" s="44"/>
      <c r="B152" s="45"/>
      <c r="C152" s="68"/>
      <c r="D152" s="46"/>
      <c r="E152" s="47"/>
      <c r="F152" s="48"/>
      <c r="G152" s="47"/>
      <c r="H152" s="48"/>
    </row>
    <row r="153" spans="1:8" ht="12.75" customHeight="1" x14ac:dyDescent="0.25">
      <c r="A153" s="44"/>
      <c r="B153" s="45"/>
      <c r="C153" s="68"/>
      <c r="D153" s="46"/>
      <c r="E153" s="47"/>
      <c r="F153" s="48"/>
      <c r="G153" s="47"/>
      <c r="H153" s="48"/>
    </row>
    <row r="154" spans="1:8" ht="12.75" customHeight="1" x14ac:dyDescent="0.25">
      <c r="A154" s="44"/>
      <c r="B154" s="45"/>
      <c r="C154" s="68"/>
      <c r="D154" s="46"/>
      <c r="E154" s="47"/>
      <c r="F154" s="48"/>
      <c r="G154" s="47"/>
      <c r="H154" s="48"/>
    </row>
    <row r="155" spans="1:8" ht="12.75" customHeight="1" x14ac:dyDescent="0.25">
      <c r="A155" s="44"/>
      <c r="B155" s="45"/>
      <c r="C155" s="68"/>
      <c r="D155" s="46"/>
      <c r="E155" s="47"/>
      <c r="F155" s="48"/>
      <c r="G155" s="47"/>
      <c r="H155" s="48"/>
    </row>
    <row r="156" spans="1:8" ht="12.75" customHeight="1" x14ac:dyDescent="0.25">
      <c r="A156" s="44"/>
      <c r="B156" s="45"/>
      <c r="C156" s="68"/>
      <c r="D156" s="46"/>
      <c r="E156" s="47"/>
      <c r="F156" s="48"/>
      <c r="G156" s="47"/>
      <c r="H156" s="48"/>
    </row>
    <row r="157" spans="1:8" ht="12.75" customHeight="1" x14ac:dyDescent="0.25">
      <c r="A157" s="44"/>
      <c r="B157" s="45"/>
      <c r="C157" s="68"/>
      <c r="D157" s="46"/>
      <c r="E157" s="47"/>
      <c r="F157" s="48"/>
      <c r="G157" s="47"/>
      <c r="H157" s="48"/>
    </row>
    <row r="158" spans="1:8" ht="12.75" customHeight="1" x14ac:dyDescent="0.25">
      <c r="A158" s="44"/>
      <c r="B158" s="45"/>
      <c r="C158" s="68"/>
      <c r="D158" s="46"/>
      <c r="E158" s="47"/>
      <c r="F158" s="48"/>
      <c r="G158" s="47"/>
      <c r="H158" s="48"/>
    </row>
    <row r="159" spans="1:8" ht="12.75" customHeight="1" x14ac:dyDescent="0.25">
      <c r="A159" s="44"/>
      <c r="B159" s="45"/>
      <c r="C159" s="68"/>
      <c r="D159" s="46"/>
      <c r="E159" s="47"/>
      <c r="F159" s="48"/>
      <c r="G159" s="47"/>
      <c r="H159" s="48"/>
    </row>
    <row r="160" spans="1:8" ht="12.75" customHeight="1" x14ac:dyDescent="0.25">
      <c r="A160" s="44"/>
      <c r="B160" s="45"/>
      <c r="C160" s="68"/>
      <c r="D160" s="46"/>
      <c r="E160" s="47"/>
      <c r="F160" s="48"/>
      <c r="G160" s="47"/>
      <c r="H160" s="48"/>
    </row>
    <row r="161" spans="1:8" ht="12.75" customHeight="1" x14ac:dyDescent="0.25">
      <c r="A161" s="44"/>
      <c r="B161" s="45"/>
      <c r="C161" s="68"/>
      <c r="D161" s="46"/>
      <c r="E161" s="47"/>
      <c r="F161" s="48"/>
      <c r="G161" s="47"/>
      <c r="H161" s="48"/>
    </row>
    <row r="162" spans="1:8" ht="12.75" customHeight="1" x14ac:dyDescent="0.25">
      <c r="A162" s="44"/>
      <c r="B162" s="45"/>
      <c r="C162" s="68"/>
      <c r="D162" s="46"/>
      <c r="E162" s="47"/>
      <c r="F162" s="48"/>
      <c r="G162" s="47"/>
      <c r="H162" s="48"/>
    </row>
    <row r="163" spans="1:8" ht="12.75" customHeight="1" x14ac:dyDescent="0.25">
      <c r="A163" s="44"/>
      <c r="B163" s="45"/>
      <c r="C163" s="68"/>
      <c r="D163" s="46"/>
      <c r="E163" s="47"/>
      <c r="F163" s="48"/>
      <c r="G163" s="47"/>
      <c r="H163" s="48"/>
    </row>
    <row r="164" spans="1:8" ht="12.75" customHeight="1" x14ac:dyDescent="0.25">
      <c r="A164" s="44"/>
      <c r="B164" s="45"/>
      <c r="C164" s="68"/>
      <c r="D164" s="46"/>
      <c r="E164" s="47"/>
      <c r="F164" s="48"/>
      <c r="G164" s="47"/>
      <c r="H164" s="48"/>
    </row>
    <row r="165" spans="1:8" ht="12.75" customHeight="1" x14ac:dyDescent="0.25">
      <c r="A165" s="44"/>
      <c r="B165" s="45"/>
      <c r="C165" s="68"/>
      <c r="D165" s="46"/>
      <c r="E165" s="47"/>
      <c r="F165" s="48"/>
      <c r="G165" s="47"/>
      <c r="H165" s="48"/>
    </row>
    <row r="166" spans="1:8" ht="12.75" customHeight="1" x14ac:dyDescent="0.25">
      <c r="A166" s="44"/>
      <c r="B166" s="45"/>
      <c r="C166" s="68"/>
      <c r="D166" s="46"/>
      <c r="E166" s="47"/>
      <c r="F166" s="48"/>
      <c r="G166" s="47"/>
      <c r="H166" s="48"/>
    </row>
    <row r="167" spans="1:8" ht="12.75" customHeight="1" x14ac:dyDescent="0.25">
      <c r="A167" s="44"/>
      <c r="B167" s="45"/>
      <c r="C167" s="68"/>
      <c r="D167" s="46"/>
      <c r="E167" s="47"/>
      <c r="F167" s="48"/>
      <c r="G167" s="47"/>
      <c r="H167" s="48"/>
    </row>
    <row r="168" spans="1:8" ht="12.75" customHeight="1" x14ac:dyDescent="0.25">
      <c r="A168" s="44"/>
      <c r="B168" s="45"/>
      <c r="C168" s="68"/>
      <c r="D168" s="46"/>
      <c r="E168" s="47"/>
      <c r="F168" s="48"/>
      <c r="G168" s="47"/>
      <c r="H168" s="48"/>
    </row>
    <row r="169" spans="1:8" ht="12.75" customHeight="1" x14ac:dyDescent="0.25">
      <c r="A169" s="44"/>
      <c r="B169" s="45"/>
      <c r="C169" s="68"/>
      <c r="D169" s="46"/>
      <c r="E169" s="47"/>
      <c r="F169" s="48"/>
      <c r="G169" s="47"/>
      <c r="H169" s="48"/>
    </row>
    <row r="170" spans="1:8" ht="12.75" customHeight="1" x14ac:dyDescent="0.25">
      <c r="A170" s="44"/>
      <c r="B170" s="45"/>
      <c r="C170" s="68"/>
      <c r="D170" s="46"/>
      <c r="E170" s="47"/>
      <c r="F170" s="48"/>
      <c r="G170" s="47"/>
      <c r="H170" s="48"/>
    </row>
    <row r="171" spans="1:8" ht="12.75" customHeight="1" x14ac:dyDescent="0.25">
      <c r="A171" s="44"/>
      <c r="B171" s="45"/>
      <c r="C171" s="68"/>
      <c r="D171" s="46"/>
      <c r="E171" s="47"/>
      <c r="F171" s="48"/>
      <c r="G171" s="47"/>
      <c r="H171" s="48"/>
    </row>
    <row r="172" spans="1:8" ht="12.75" customHeight="1" x14ac:dyDescent="0.25">
      <c r="A172" s="44"/>
      <c r="B172" s="45"/>
      <c r="C172" s="68"/>
      <c r="D172" s="46"/>
      <c r="E172" s="47"/>
      <c r="F172" s="48"/>
      <c r="G172" s="47"/>
      <c r="H172" s="48"/>
    </row>
    <row r="173" spans="1:8" ht="12.75" customHeight="1" x14ac:dyDescent="0.25">
      <c r="A173" s="44"/>
      <c r="B173" s="45"/>
      <c r="C173" s="68"/>
      <c r="D173" s="46"/>
      <c r="E173" s="47"/>
      <c r="F173" s="48"/>
      <c r="G173" s="47"/>
      <c r="H173" s="48"/>
    </row>
    <row r="174" spans="1:8" ht="12.75" customHeight="1" x14ac:dyDescent="0.25">
      <c r="A174" s="44"/>
      <c r="B174" s="45"/>
      <c r="C174" s="68"/>
      <c r="D174" s="46"/>
      <c r="E174" s="47"/>
      <c r="F174" s="48"/>
      <c r="G174" s="47"/>
      <c r="H174" s="48"/>
    </row>
    <row r="175" spans="1:8" ht="12.75" customHeight="1" x14ac:dyDescent="0.25">
      <c r="A175" s="44"/>
      <c r="B175" s="45"/>
      <c r="C175" s="68"/>
      <c r="D175" s="46"/>
      <c r="E175" s="47"/>
      <c r="F175" s="48"/>
      <c r="G175" s="47"/>
      <c r="H175" s="48"/>
    </row>
    <row r="176" spans="1:8" ht="12.75" customHeight="1" x14ac:dyDescent="0.25">
      <c r="A176" s="44"/>
      <c r="B176" s="45"/>
      <c r="C176" s="68"/>
      <c r="D176" s="46"/>
      <c r="E176" s="47"/>
      <c r="F176" s="48"/>
      <c r="G176" s="47"/>
      <c r="H176" s="48"/>
    </row>
    <row r="177" spans="1:8" ht="12.75" customHeight="1" x14ac:dyDescent="0.25">
      <c r="A177" s="44"/>
      <c r="B177" s="45"/>
      <c r="C177" s="68"/>
      <c r="D177" s="46"/>
      <c r="E177" s="47"/>
      <c r="F177" s="48"/>
      <c r="G177" s="47"/>
      <c r="H177" s="48"/>
    </row>
    <row r="178" spans="1:8" ht="12.75" customHeight="1" x14ac:dyDescent="0.25">
      <c r="A178" s="44"/>
      <c r="B178" s="45"/>
      <c r="C178" s="68"/>
      <c r="D178" s="46"/>
      <c r="E178" s="47"/>
      <c r="F178" s="48"/>
      <c r="G178" s="47"/>
      <c r="H178" s="48"/>
    </row>
    <row r="179" spans="1:8" ht="12.75" customHeight="1" x14ac:dyDescent="0.25">
      <c r="A179" s="44"/>
      <c r="B179" s="45"/>
      <c r="C179" s="68"/>
      <c r="D179" s="46"/>
      <c r="E179" s="47"/>
      <c r="F179" s="48"/>
      <c r="G179" s="47"/>
      <c r="H179" s="48"/>
    </row>
    <row r="180" spans="1:8" ht="12.75" customHeight="1" x14ac:dyDescent="0.25">
      <c r="A180" s="44"/>
      <c r="B180" s="45"/>
      <c r="C180" s="68"/>
      <c r="D180" s="46"/>
      <c r="E180" s="47"/>
      <c r="F180" s="48"/>
      <c r="G180" s="47"/>
      <c r="H180" s="48"/>
    </row>
    <row r="181" spans="1:8" ht="12.75" customHeight="1" x14ac:dyDescent="0.25">
      <c r="A181" s="44"/>
      <c r="B181" s="45"/>
      <c r="C181" s="68"/>
      <c r="D181" s="46"/>
      <c r="E181" s="47"/>
      <c r="F181" s="48"/>
      <c r="G181" s="47"/>
      <c r="H181" s="48"/>
    </row>
    <row r="182" spans="1:8" ht="12.75" customHeight="1" x14ac:dyDescent="0.25">
      <c r="A182" s="44"/>
      <c r="B182" s="45"/>
      <c r="C182" s="68"/>
      <c r="D182" s="46"/>
      <c r="E182" s="47"/>
      <c r="F182" s="48"/>
      <c r="G182" s="47"/>
      <c r="H182" s="48"/>
    </row>
    <row r="183" spans="1:8" ht="12.75" customHeight="1" x14ac:dyDescent="0.25">
      <c r="A183" s="44"/>
      <c r="B183" s="45"/>
      <c r="C183" s="68"/>
      <c r="D183" s="46"/>
      <c r="E183" s="47"/>
      <c r="F183" s="48"/>
      <c r="G183" s="47"/>
      <c r="H183" s="48"/>
    </row>
    <row r="184" spans="1:8" ht="12.75" customHeight="1" x14ac:dyDescent="0.25">
      <c r="A184" s="44"/>
      <c r="B184" s="45"/>
      <c r="C184" s="68"/>
      <c r="D184" s="46"/>
      <c r="E184" s="47"/>
      <c r="F184" s="48"/>
      <c r="G184" s="47"/>
      <c r="H184" s="48"/>
    </row>
    <row r="185" spans="1:8" ht="12.75" customHeight="1" x14ac:dyDescent="0.25">
      <c r="A185" s="44"/>
      <c r="B185" s="45"/>
      <c r="C185" s="68"/>
      <c r="D185" s="46"/>
      <c r="E185" s="47"/>
      <c r="F185" s="48"/>
      <c r="G185" s="47"/>
      <c r="H185" s="48"/>
    </row>
    <row r="186" spans="1:8" ht="12.75" customHeight="1" x14ac:dyDescent="0.25">
      <c r="A186" s="44"/>
      <c r="B186" s="45"/>
      <c r="C186" s="68"/>
      <c r="D186" s="46"/>
      <c r="E186" s="47"/>
      <c r="F186" s="48"/>
      <c r="G186" s="47"/>
      <c r="H186" s="48"/>
    </row>
    <row r="187" spans="1:8" ht="12.75" customHeight="1" x14ac:dyDescent="0.25">
      <c r="A187" s="44"/>
      <c r="B187" s="45"/>
      <c r="C187" s="68"/>
      <c r="D187" s="46"/>
      <c r="E187" s="47"/>
      <c r="F187" s="48"/>
      <c r="G187" s="47"/>
      <c r="H187" s="48"/>
    </row>
    <row r="188" spans="1:8" ht="12.75" customHeight="1" x14ac:dyDescent="0.25">
      <c r="A188" s="44"/>
      <c r="B188" s="45"/>
      <c r="C188" s="68"/>
      <c r="D188" s="46"/>
      <c r="E188" s="47"/>
      <c r="F188" s="48"/>
      <c r="G188" s="47"/>
      <c r="H188" s="48"/>
    </row>
    <row r="189" spans="1:8" ht="12.75" customHeight="1" x14ac:dyDescent="0.25">
      <c r="A189" s="44"/>
      <c r="B189" s="45"/>
      <c r="C189" s="68"/>
      <c r="D189" s="46"/>
      <c r="E189" s="47"/>
      <c r="F189" s="48"/>
      <c r="G189" s="47"/>
      <c r="H189" s="48"/>
    </row>
    <row r="190" spans="1:8" ht="12.75" customHeight="1" x14ac:dyDescent="0.25">
      <c r="A190" s="44"/>
      <c r="B190" s="45"/>
      <c r="C190" s="68"/>
      <c r="D190" s="46"/>
      <c r="E190" s="47"/>
      <c r="F190" s="48"/>
      <c r="G190" s="47"/>
      <c r="H190" s="48"/>
    </row>
    <row r="191" spans="1:8" ht="12.75" customHeight="1" x14ac:dyDescent="0.25">
      <c r="A191" s="44"/>
      <c r="B191" s="45"/>
      <c r="C191" s="68"/>
      <c r="D191" s="46"/>
      <c r="E191" s="47"/>
      <c r="F191" s="48"/>
      <c r="G191" s="47"/>
      <c r="H191" s="48"/>
    </row>
    <row r="192" spans="1:8" ht="12.75" customHeight="1" x14ac:dyDescent="0.25">
      <c r="A192" s="44"/>
      <c r="B192" s="45"/>
      <c r="C192" s="68"/>
      <c r="D192" s="46"/>
      <c r="E192" s="47"/>
      <c r="F192" s="48"/>
      <c r="G192" s="47"/>
      <c r="H192" s="48"/>
    </row>
    <row r="193" spans="1:8" ht="12.75" customHeight="1" x14ac:dyDescent="0.25">
      <c r="A193" s="44"/>
      <c r="B193" s="45"/>
      <c r="C193" s="68"/>
      <c r="D193" s="46"/>
      <c r="E193" s="47"/>
      <c r="F193" s="48"/>
      <c r="G193" s="47"/>
      <c r="H193" s="48"/>
    </row>
    <row r="194" spans="1:8" ht="12.75" customHeight="1" x14ac:dyDescent="0.25">
      <c r="A194" s="44"/>
      <c r="B194" s="45"/>
      <c r="C194" s="68"/>
      <c r="D194" s="46"/>
      <c r="E194" s="47"/>
      <c r="F194" s="48"/>
      <c r="G194" s="47"/>
      <c r="H194" s="48"/>
    </row>
    <row r="195" spans="1:8" ht="12.75" customHeight="1" x14ac:dyDescent="0.25">
      <c r="A195" s="44"/>
      <c r="B195" s="45"/>
      <c r="C195" s="68"/>
      <c r="D195" s="46"/>
      <c r="E195" s="47"/>
      <c r="F195" s="48"/>
      <c r="G195" s="47"/>
      <c r="H195" s="48"/>
    </row>
    <row r="196" spans="1:8" ht="12.75" customHeight="1" x14ac:dyDescent="0.25">
      <c r="A196" s="44"/>
      <c r="B196" s="45"/>
      <c r="C196" s="68"/>
      <c r="D196" s="46"/>
      <c r="E196" s="47"/>
      <c r="F196" s="48"/>
      <c r="G196" s="47"/>
      <c r="H196" s="48"/>
    </row>
    <row r="197" spans="1:8" ht="12.75" customHeight="1" x14ac:dyDescent="0.25">
      <c r="A197" s="44"/>
      <c r="B197" s="45"/>
      <c r="C197" s="68"/>
      <c r="D197" s="46"/>
      <c r="E197" s="47"/>
      <c r="F197" s="48"/>
      <c r="G197" s="47"/>
      <c r="H197" s="48"/>
    </row>
    <row r="198" spans="1:8" ht="12.75" customHeight="1" x14ac:dyDescent="0.25">
      <c r="A198" s="44"/>
      <c r="B198" s="45"/>
      <c r="C198" s="68"/>
      <c r="D198" s="46"/>
      <c r="E198" s="47"/>
      <c r="F198" s="48"/>
      <c r="G198" s="47"/>
      <c r="H198" s="48"/>
    </row>
    <row r="199" spans="1:8" ht="12.75" customHeight="1" x14ac:dyDescent="0.25">
      <c r="A199" s="44"/>
      <c r="B199" s="45"/>
      <c r="C199" s="68"/>
      <c r="D199" s="46"/>
      <c r="E199" s="47"/>
      <c r="F199" s="48"/>
      <c r="G199" s="47"/>
      <c r="H199" s="48"/>
    </row>
    <row r="200" spans="1:8" ht="12.75" customHeight="1" x14ac:dyDescent="0.25">
      <c r="A200" s="44"/>
      <c r="B200" s="45"/>
      <c r="D200" s="46"/>
      <c r="E200" s="47"/>
      <c r="F200" s="48"/>
      <c r="G200" s="47"/>
      <c r="H200" s="48"/>
    </row>
    <row r="201" spans="1:8" ht="12.75" customHeight="1" x14ac:dyDescent="0.25">
      <c r="A201" s="44"/>
      <c r="B201" s="45"/>
      <c r="D201" s="46"/>
      <c r="E201" s="47"/>
      <c r="F201" s="48"/>
      <c r="G201" s="47"/>
      <c r="H201" s="48"/>
    </row>
    <row r="202" spans="1:8" ht="12.75" customHeight="1" x14ac:dyDescent="0.25">
      <c r="A202" s="44"/>
      <c r="B202" s="45"/>
      <c r="D202" s="46"/>
      <c r="E202" s="47"/>
      <c r="F202" s="48"/>
      <c r="G202" s="47"/>
      <c r="H202" s="48"/>
    </row>
  </sheetData>
  <mergeCells count="185">
    <mergeCell ref="A2:D5"/>
    <mergeCell ref="A6:A7"/>
    <mergeCell ref="B6:D7"/>
    <mergeCell ref="E7:F7"/>
    <mergeCell ref="A1:H1"/>
    <mergeCell ref="A8:H8"/>
    <mergeCell ref="A9:H9"/>
    <mergeCell ref="A10:A11"/>
    <mergeCell ref="B10:B11"/>
    <mergeCell ref="C10:C11"/>
    <mergeCell ref="D10:D11"/>
    <mergeCell ref="E10:H10"/>
    <mergeCell ref="A12:A13"/>
    <mergeCell ref="B12:B13"/>
    <mergeCell ref="C12:C13"/>
    <mergeCell ref="D12:D13"/>
    <mergeCell ref="E12:H13"/>
    <mergeCell ref="A14:A15"/>
    <mergeCell ref="B14:B15"/>
    <mergeCell ref="C14:C15"/>
    <mergeCell ref="D14:D15"/>
    <mergeCell ref="E20:H21"/>
    <mergeCell ref="A22:A23"/>
    <mergeCell ref="B22:B23"/>
    <mergeCell ref="C22:C23"/>
    <mergeCell ref="D22:D23"/>
    <mergeCell ref="A16:A17"/>
    <mergeCell ref="B16:B17"/>
    <mergeCell ref="C16:C17"/>
    <mergeCell ref="D16:D17"/>
    <mergeCell ref="A18:A19"/>
    <mergeCell ref="B18:B19"/>
    <mergeCell ref="C18:C19"/>
    <mergeCell ref="D18:D19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32:A33"/>
    <mergeCell ref="B32:B33"/>
    <mergeCell ref="C32:C33"/>
    <mergeCell ref="D32:D33"/>
    <mergeCell ref="A34:A35"/>
    <mergeCell ref="B34:B35"/>
    <mergeCell ref="C34:C35"/>
    <mergeCell ref="D34:D35"/>
    <mergeCell ref="E26:H27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48:A49"/>
    <mergeCell ref="B48:B49"/>
    <mergeCell ref="C48:C49"/>
    <mergeCell ref="D48:D49"/>
    <mergeCell ref="A50:A51"/>
    <mergeCell ref="B50:B51"/>
    <mergeCell ref="C50:C51"/>
    <mergeCell ref="D50:D51"/>
    <mergeCell ref="A44:A45"/>
    <mergeCell ref="B44:B45"/>
    <mergeCell ref="C44:C45"/>
    <mergeCell ref="D44:D45"/>
    <mergeCell ref="A46:A47"/>
    <mergeCell ref="B46:B47"/>
    <mergeCell ref="C46:C47"/>
    <mergeCell ref="D46:D47"/>
    <mergeCell ref="A56:A57"/>
    <mergeCell ref="B56:B57"/>
    <mergeCell ref="C56:C57"/>
    <mergeCell ref="D56:D57"/>
    <mergeCell ref="A58:A59"/>
    <mergeCell ref="B58:B59"/>
    <mergeCell ref="C58:C59"/>
    <mergeCell ref="D58:D59"/>
    <mergeCell ref="E50:H51"/>
    <mergeCell ref="A52:A53"/>
    <mergeCell ref="B52:B53"/>
    <mergeCell ref="C52:C53"/>
    <mergeCell ref="D52:D53"/>
    <mergeCell ref="A54:A55"/>
    <mergeCell ref="B54:B55"/>
    <mergeCell ref="C54:C55"/>
    <mergeCell ref="D54:D55"/>
    <mergeCell ref="A64:A65"/>
    <mergeCell ref="B64:B65"/>
    <mergeCell ref="C64:C65"/>
    <mergeCell ref="D64:D65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72:A73"/>
    <mergeCell ref="B72:B73"/>
    <mergeCell ref="C72:C73"/>
    <mergeCell ref="D72:D73"/>
    <mergeCell ref="A74:A75"/>
    <mergeCell ref="B74:B75"/>
    <mergeCell ref="C74:C75"/>
    <mergeCell ref="D74:D75"/>
    <mergeCell ref="A68:A69"/>
    <mergeCell ref="B68:B69"/>
    <mergeCell ref="C68:C69"/>
    <mergeCell ref="D68:D69"/>
    <mergeCell ref="A70:A71"/>
    <mergeCell ref="B70:B71"/>
    <mergeCell ref="C70:C71"/>
    <mergeCell ref="D70:D71"/>
    <mergeCell ref="A76:A77"/>
    <mergeCell ref="B76:B77"/>
    <mergeCell ref="C76:C77"/>
    <mergeCell ref="D76:D77"/>
    <mergeCell ref="E76:H77"/>
    <mergeCell ref="A78:A79"/>
    <mergeCell ref="B78:B79"/>
    <mergeCell ref="C78:C79"/>
    <mergeCell ref="D78:D79"/>
    <mergeCell ref="A84:A85"/>
    <mergeCell ref="B84:B85"/>
    <mergeCell ref="C84:C85"/>
    <mergeCell ref="D84:D85"/>
    <mergeCell ref="A86:A87"/>
    <mergeCell ref="B86:B87"/>
    <mergeCell ref="C86:C87"/>
    <mergeCell ref="D86:D87"/>
    <mergeCell ref="A80:A81"/>
    <mergeCell ref="B80:B81"/>
    <mergeCell ref="C80:C81"/>
    <mergeCell ref="D80:D81"/>
    <mergeCell ref="A82:A83"/>
    <mergeCell ref="B82:B83"/>
    <mergeCell ref="C82:C83"/>
    <mergeCell ref="D82:D83"/>
    <mergeCell ref="A92:A93"/>
    <mergeCell ref="B92:B93"/>
    <mergeCell ref="C92:C93"/>
    <mergeCell ref="D92:D93"/>
    <mergeCell ref="A94:B95"/>
    <mergeCell ref="C94:C95"/>
    <mergeCell ref="D94:D95"/>
    <mergeCell ref="E86:H87"/>
    <mergeCell ref="A88:A89"/>
    <mergeCell ref="B88:B89"/>
    <mergeCell ref="C88:C89"/>
    <mergeCell ref="D88:D89"/>
    <mergeCell ref="A90:A91"/>
    <mergeCell ref="B90:B91"/>
    <mergeCell ref="C90:C91"/>
    <mergeCell ref="D90:D91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31A7-C3E3-4327-8C9E-BAF74D1D02E9}">
  <dimension ref="A5:C47"/>
  <sheetViews>
    <sheetView topLeftCell="A36" workbookViewId="0">
      <selection activeCell="A6" sqref="A6:C46"/>
    </sheetView>
  </sheetViews>
  <sheetFormatPr defaultRowHeight="15" x14ac:dyDescent="0.25"/>
  <cols>
    <col min="2" max="2" width="45.5703125" customWidth="1"/>
    <col min="3" max="3" width="37" customWidth="1"/>
  </cols>
  <sheetData>
    <row r="5" spans="1:3" x14ac:dyDescent="0.25">
      <c r="A5" s="75"/>
      <c r="B5" s="76"/>
    </row>
    <row r="7" spans="1:3" ht="18.75" x14ac:dyDescent="0.25">
      <c r="A7" s="110" t="s">
        <v>785</v>
      </c>
      <c r="B7" s="111"/>
      <c r="C7" s="111"/>
    </row>
    <row r="8" spans="1:3" ht="15.75" thickBot="1" x14ac:dyDescent="0.3">
      <c r="A8" s="77"/>
      <c r="B8" s="77"/>
      <c r="C8" s="77"/>
    </row>
    <row r="9" spans="1:3" x14ac:dyDescent="0.25">
      <c r="A9" s="112" t="s">
        <v>0</v>
      </c>
      <c r="B9" s="114" t="s">
        <v>786</v>
      </c>
      <c r="C9" s="116" t="s">
        <v>787</v>
      </c>
    </row>
    <row r="10" spans="1:3" ht="15.75" thickBot="1" x14ac:dyDescent="0.3">
      <c r="A10" s="113"/>
      <c r="B10" s="115"/>
      <c r="C10" s="117"/>
    </row>
    <row r="11" spans="1:3" ht="15.75" thickBot="1" x14ac:dyDescent="0.3">
      <c r="A11" s="118"/>
      <c r="B11" s="118"/>
      <c r="C11" s="118"/>
    </row>
    <row r="12" spans="1:3" x14ac:dyDescent="0.25">
      <c r="A12" s="78" t="s">
        <v>788</v>
      </c>
      <c r="B12" s="107" t="s">
        <v>789</v>
      </c>
      <c r="C12" s="108"/>
    </row>
    <row r="13" spans="1:3" x14ac:dyDescent="0.25">
      <c r="A13" s="79" t="s">
        <v>790</v>
      </c>
      <c r="B13" s="80" t="s">
        <v>791</v>
      </c>
      <c r="C13" s="81">
        <v>0.03</v>
      </c>
    </row>
    <row r="14" spans="1:3" x14ac:dyDescent="0.25">
      <c r="A14" s="105" t="s">
        <v>792</v>
      </c>
      <c r="B14" s="106"/>
      <c r="C14" s="82">
        <f>SUM(C13)</f>
        <v>0.03</v>
      </c>
    </row>
    <row r="15" spans="1:3" ht="15.75" thickBot="1" x14ac:dyDescent="0.3">
      <c r="A15" s="109"/>
      <c r="B15" s="109"/>
      <c r="C15" s="109"/>
    </row>
    <row r="16" spans="1:3" x14ac:dyDescent="0.25">
      <c r="A16" s="78" t="s">
        <v>793</v>
      </c>
      <c r="B16" s="107" t="s">
        <v>794</v>
      </c>
      <c r="C16" s="108"/>
    </row>
    <row r="17" spans="1:3" x14ac:dyDescent="0.25">
      <c r="A17" s="79" t="s">
        <v>795</v>
      </c>
      <c r="B17" s="80" t="s">
        <v>796</v>
      </c>
      <c r="C17" s="81">
        <v>0.01</v>
      </c>
    </row>
    <row r="18" spans="1:3" ht="15.75" thickBot="1" x14ac:dyDescent="0.3">
      <c r="A18" s="105" t="s">
        <v>797</v>
      </c>
      <c r="B18" s="106"/>
      <c r="C18" s="82">
        <f>SUM(C17)</f>
        <v>0.01</v>
      </c>
    </row>
    <row r="19" spans="1:3" ht="15.75" thickBot="1" x14ac:dyDescent="0.3">
      <c r="A19" s="83"/>
      <c r="B19" s="83"/>
      <c r="C19" s="83"/>
    </row>
    <row r="20" spans="1:3" x14ac:dyDescent="0.25">
      <c r="A20" s="78" t="s">
        <v>798</v>
      </c>
      <c r="B20" s="107" t="s">
        <v>799</v>
      </c>
      <c r="C20" s="108"/>
    </row>
    <row r="21" spans="1:3" x14ac:dyDescent="0.25">
      <c r="A21" s="79" t="s">
        <v>800</v>
      </c>
      <c r="B21" s="80" t="s">
        <v>801</v>
      </c>
      <c r="C21" s="81">
        <v>8.0000000000000002E-3</v>
      </c>
    </row>
    <row r="22" spans="1:3" x14ac:dyDescent="0.25">
      <c r="A22" s="79" t="s">
        <v>802</v>
      </c>
      <c r="B22" s="80" t="s">
        <v>803</v>
      </c>
      <c r="C22" s="81">
        <v>9.7000000000000003E-3</v>
      </c>
    </row>
    <row r="23" spans="1:3" ht="15.75" thickBot="1" x14ac:dyDescent="0.3">
      <c r="A23" s="105" t="s">
        <v>804</v>
      </c>
      <c r="B23" s="106"/>
      <c r="C23" s="82">
        <v>1.2699999999999999E-2</v>
      </c>
    </row>
    <row r="24" spans="1:3" ht="15.75" thickBot="1" x14ac:dyDescent="0.3">
      <c r="A24" s="83"/>
      <c r="B24" s="83"/>
      <c r="C24" s="83"/>
    </row>
    <row r="25" spans="1:3" x14ac:dyDescent="0.25">
      <c r="A25" s="78" t="s">
        <v>805</v>
      </c>
      <c r="B25" s="107" t="s">
        <v>806</v>
      </c>
      <c r="C25" s="108"/>
    </row>
    <row r="26" spans="1:3" x14ac:dyDescent="0.25">
      <c r="A26" s="79" t="s">
        <v>800</v>
      </c>
      <c r="B26" s="80" t="s">
        <v>807</v>
      </c>
      <c r="C26" s="81">
        <v>6.4999999999999997E-3</v>
      </c>
    </row>
    <row r="27" spans="1:3" x14ac:dyDescent="0.25">
      <c r="A27" s="79" t="s">
        <v>802</v>
      </c>
      <c r="B27" s="80" t="s">
        <v>808</v>
      </c>
      <c r="C27" s="81">
        <v>0.03</v>
      </c>
    </row>
    <row r="28" spans="1:3" x14ac:dyDescent="0.25">
      <c r="A28" s="79" t="s">
        <v>809</v>
      </c>
      <c r="B28" s="80" t="s">
        <v>810</v>
      </c>
      <c r="C28" s="81">
        <v>0.05</v>
      </c>
    </row>
    <row r="29" spans="1:3" x14ac:dyDescent="0.25">
      <c r="A29" s="79" t="s">
        <v>811</v>
      </c>
      <c r="B29" s="84" t="s">
        <v>812</v>
      </c>
      <c r="C29" s="81">
        <v>4.4999999999999998E-2</v>
      </c>
    </row>
    <row r="30" spans="1:3" ht="15.75" thickBot="1" x14ac:dyDescent="0.3">
      <c r="A30" s="105" t="s">
        <v>813</v>
      </c>
      <c r="B30" s="106"/>
      <c r="C30" s="82">
        <f>SUM(C26:C29)</f>
        <v>0.13150000000000001</v>
      </c>
    </row>
    <row r="31" spans="1:3" ht="15.75" thickBot="1" x14ac:dyDescent="0.3">
      <c r="A31" s="83"/>
      <c r="B31" s="83"/>
      <c r="C31" s="83"/>
    </row>
    <row r="32" spans="1:3" x14ac:dyDescent="0.25">
      <c r="A32" s="78" t="s">
        <v>814</v>
      </c>
      <c r="B32" s="107" t="s">
        <v>815</v>
      </c>
      <c r="C32" s="108"/>
    </row>
    <row r="33" spans="1:3" x14ac:dyDescent="0.25">
      <c r="A33" s="79" t="s">
        <v>795</v>
      </c>
      <c r="B33" s="80" t="s">
        <v>816</v>
      </c>
      <c r="C33" s="81">
        <v>0.04</v>
      </c>
    </row>
    <row r="34" spans="1:3" ht="15.75" thickBot="1" x14ac:dyDescent="0.3">
      <c r="A34" s="105" t="s">
        <v>797</v>
      </c>
      <c r="B34" s="106"/>
      <c r="C34" s="82">
        <v>0.04</v>
      </c>
    </row>
    <row r="35" spans="1:3" x14ac:dyDescent="0.25">
      <c r="A35" s="109"/>
      <c r="B35" s="109"/>
      <c r="C35" s="109"/>
    </row>
    <row r="36" spans="1:3" x14ac:dyDescent="0.25">
      <c r="A36" s="91" t="s">
        <v>817</v>
      </c>
      <c r="B36" s="91"/>
      <c r="C36" s="91"/>
    </row>
    <row r="37" spans="1:3" ht="15.75" thickBot="1" x14ac:dyDescent="0.3">
      <c r="A37" s="83"/>
      <c r="B37" s="83"/>
      <c r="C37" s="83"/>
    </row>
    <row r="38" spans="1:3" x14ac:dyDescent="0.25">
      <c r="A38" s="92" t="s">
        <v>818</v>
      </c>
      <c r="B38" s="93"/>
      <c r="C38" s="94"/>
    </row>
    <row r="39" spans="1:3" ht="15.75" thickBot="1" x14ac:dyDescent="0.3">
      <c r="A39" s="85"/>
      <c r="B39" s="86" t="s">
        <v>819</v>
      </c>
      <c r="C39" s="87"/>
    </row>
    <row r="40" spans="1:3" ht="15.75" thickBot="1" x14ac:dyDescent="0.3">
      <c r="A40" s="88"/>
      <c r="B40" s="88"/>
      <c r="C40" s="89"/>
    </row>
    <row r="41" spans="1:3" x14ac:dyDescent="0.25">
      <c r="A41" s="95" t="s">
        <v>820</v>
      </c>
      <c r="B41" s="96"/>
      <c r="C41" s="99">
        <f>(((1+(C14+C21+C22))*(1+C18)*(1+C34))/(1-C30))-1</f>
        <v>0.26713192861255042</v>
      </c>
    </row>
    <row r="42" spans="1:3" ht="15.75" thickBot="1" x14ac:dyDescent="0.3">
      <c r="A42" s="97"/>
      <c r="B42" s="98"/>
      <c r="C42" s="100"/>
    </row>
    <row r="43" spans="1:3" x14ac:dyDescent="0.25">
      <c r="A43" s="88"/>
      <c r="B43" s="88"/>
      <c r="C43" s="89"/>
    </row>
    <row r="44" spans="1:3" ht="15.75" thickBot="1" x14ac:dyDescent="0.3">
      <c r="A44" s="88"/>
      <c r="B44" s="88"/>
      <c r="C44" s="89"/>
    </row>
    <row r="45" spans="1:3" x14ac:dyDescent="0.25">
      <c r="A45" s="101" t="s">
        <v>821</v>
      </c>
      <c r="B45" s="102"/>
      <c r="C45" s="99">
        <v>0</v>
      </c>
    </row>
    <row r="46" spans="1:3" ht="15.75" thickBot="1" x14ac:dyDescent="0.3">
      <c r="A46" s="103"/>
      <c r="B46" s="104"/>
      <c r="C46" s="100"/>
    </row>
    <row r="47" spans="1:3" x14ac:dyDescent="0.25">
      <c r="A47" s="90"/>
      <c r="B47" s="90"/>
      <c r="C47" s="90"/>
    </row>
  </sheetData>
  <mergeCells count="23">
    <mergeCell ref="A11:C11"/>
    <mergeCell ref="A7:C7"/>
    <mergeCell ref="A9:A10"/>
    <mergeCell ref="B9:B10"/>
    <mergeCell ref="C9:C10"/>
    <mergeCell ref="A35:C35"/>
    <mergeCell ref="B12:C12"/>
    <mergeCell ref="A14:B14"/>
    <mergeCell ref="A15:C15"/>
    <mergeCell ref="B16:C16"/>
    <mergeCell ref="A18:B18"/>
    <mergeCell ref="B20:C20"/>
    <mergeCell ref="A23:B23"/>
    <mergeCell ref="B25:C25"/>
    <mergeCell ref="A30:B30"/>
    <mergeCell ref="B32:C32"/>
    <mergeCell ref="A34:B34"/>
    <mergeCell ref="A36:C36"/>
    <mergeCell ref="A38:C38"/>
    <mergeCell ref="A41:B42"/>
    <mergeCell ref="C41:C42"/>
    <mergeCell ref="A45:B46"/>
    <mergeCell ref="C45:C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Cronograma Físico Financeiro</vt:lpstr>
      <vt:lpstr>BDI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2026-06-08T18:51:44Z</dcterms:created>
  <dcterms:modified xsi:type="dcterms:W3CDTF">2026-06-08T19:11:39Z</dcterms:modified>
</cp:coreProperties>
</file>